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worksheets/sheet31.xml" ContentType="application/vnd.openxmlformats-officedocument.spreadsheetml.worksheet+xml"/>
  <Override PartName="/xl/worksheets/sheet32.xml" ContentType="application/vnd.openxmlformats-officedocument.spreadsheetml.worksheet+xml"/>
  <Override PartName="/xl/sharedStrings.xml" ContentType="application/vnd.openxmlformats-officedocument.spreadsheetml.sharedStrings+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23.xml" ContentType="application/vnd.openxmlformats-officedocument.spreadsheetml.worksheet+xml"/>
  <Override PartName="/xl/worksheets/sheet21.xml" ContentType="application/vnd.openxmlformats-officedocument.spreadsheetml.worksheet+xml"/>
  <Override PartName="/xl/worksheets/sheet11.xml" ContentType="application/vnd.openxmlformats-officedocument.spreadsheetml.worksheet+xml"/>
  <Override PartName="/xl/worksheets/sheet22.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3.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ta\Desktop\CNV XT\CNV AL 30-09-2022\"/>
    </mc:Choice>
  </mc:AlternateContent>
  <bookViews>
    <workbookView xWindow="-120" yWindow="-120" windowWidth="20730" windowHeight="11040" tabRatio="900" firstSheet="3" activeTab="3"/>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4" sheetId="31" r:id="rId29"/>
    <sheet name="NOTA 23" sheetId="30"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 r:id="rId42"/>
    <externalReference r:id="rId43"/>
  </externalReferenc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8" l="1"/>
  <c r="D17" i="8"/>
  <c r="D31" i="8"/>
  <c r="D26" i="8" l="1"/>
  <c r="D16" i="8"/>
  <c r="H31" i="8"/>
  <c r="H26" i="8"/>
  <c r="H25" i="8"/>
  <c r="D25" i="4" l="1"/>
  <c r="D24" i="4"/>
  <c r="D22" i="4"/>
  <c r="D21" i="4"/>
  <c r="D20" i="4"/>
  <c r="D17" i="4"/>
  <c r="D15" i="4"/>
  <c r="D14" i="4"/>
  <c r="C14" i="4"/>
  <c r="D13" i="4"/>
  <c r="D12" i="4"/>
  <c r="D11" i="4"/>
  <c r="D10" i="4"/>
  <c r="D9" i="4"/>
  <c r="D8" i="4"/>
  <c r="D7" i="4"/>
  <c r="D6" i="4"/>
  <c r="G18" i="3"/>
  <c r="G41" i="3"/>
  <c r="G40" i="3"/>
  <c r="G34" i="3"/>
  <c r="G26" i="3"/>
  <c r="G16" i="3"/>
  <c r="G46" i="3"/>
  <c r="G44" i="3"/>
  <c r="G43" i="3"/>
  <c r="G42" i="3"/>
  <c r="G30" i="3"/>
  <c r="G29" i="3"/>
  <c r="G28" i="3"/>
  <c r="G25" i="3"/>
  <c r="G19" i="3"/>
  <c r="G13" i="3"/>
  <c r="G12" i="3"/>
  <c r="G11" i="3"/>
  <c r="G10" i="3"/>
  <c r="G9" i="3"/>
  <c r="G8" i="3"/>
  <c r="G47" i="3" l="1"/>
  <c r="G7" i="3" l="1"/>
  <c r="B8" i="6"/>
  <c r="B9" i="31"/>
  <c r="C11" i="4" s="1"/>
  <c r="B9" i="29"/>
  <c r="B10" i="28"/>
  <c r="B10" i="32"/>
  <c r="F10" i="32"/>
  <c r="C13" i="4" l="1"/>
  <c r="C7" i="4"/>
  <c r="C6" i="4"/>
  <c r="C8" i="4" s="1"/>
  <c r="B9" i="27"/>
  <c r="F6" i="20"/>
  <c r="F57" i="20"/>
  <c r="F52" i="20"/>
  <c r="F63" i="20" s="1"/>
  <c r="F34" i="3" s="1"/>
  <c r="F23" i="20"/>
  <c r="B12" i="13"/>
  <c r="F10" i="3" s="1"/>
  <c r="F44" i="3"/>
  <c r="F43" i="3"/>
  <c r="F42" i="3"/>
  <c r="F40" i="3"/>
  <c r="B8" i="34" l="1"/>
  <c r="C20" i="4" s="1"/>
  <c r="C21" i="4" s="1"/>
  <c r="C22" i="4" s="1"/>
  <c r="B10" i="36"/>
  <c r="I16" i="16"/>
  <c r="I8" i="11" l="1"/>
  <c r="F40" i="30"/>
  <c r="D13" i="30" l="1"/>
  <c r="D31" i="30"/>
  <c r="D22" i="30"/>
  <c r="B9" i="22" l="1"/>
  <c r="F28" i="3" s="1"/>
  <c r="C12" i="13" l="1"/>
  <c r="D21" i="30" l="1"/>
  <c r="D37" i="30"/>
  <c r="D23" i="30"/>
  <c r="D12" i="30"/>
  <c r="C15" i="30"/>
  <c r="D7" i="30"/>
  <c r="D40" i="30" s="1"/>
  <c r="C10" i="4" s="1"/>
  <c r="C6" i="30" l="1"/>
  <c r="C40" i="30" s="1"/>
  <c r="C9" i="4" s="1"/>
  <c r="C12" i="4" s="1"/>
  <c r="C15" i="4" s="1"/>
  <c r="C17" i="4" s="1"/>
  <c r="C24" i="4" s="1"/>
  <c r="C25" i="4" s="1"/>
  <c r="D6" i="19" l="1"/>
  <c r="C34" i="6" l="1"/>
  <c r="C28" i="6"/>
  <c r="C22" i="6"/>
  <c r="C8" i="6"/>
  <c r="C13" i="6" s="1"/>
  <c r="G14" i="3" l="1"/>
  <c r="G32" i="3"/>
  <c r="G38" i="3" s="1"/>
  <c r="H40" i="30" l="1"/>
  <c r="L23" i="20"/>
  <c r="L31" i="20" s="1"/>
  <c r="G10" i="32" l="1"/>
  <c r="C9" i="31"/>
  <c r="C9" i="29" l="1"/>
  <c r="C10" i="28"/>
  <c r="C9" i="22" l="1"/>
  <c r="E37" i="19"/>
  <c r="E25" i="19"/>
  <c r="C9" i="17"/>
  <c r="C7" i="15"/>
  <c r="E52" i="19" l="1"/>
  <c r="C17" i="9"/>
  <c r="A5" i="38"/>
  <c r="C8" i="34" l="1"/>
  <c r="C9" i="27"/>
  <c r="L72" i="20"/>
  <c r="L68" i="20"/>
  <c r="L57" i="20"/>
  <c r="L52" i="20"/>
  <c r="C11" i="14"/>
  <c r="L63" i="20" l="1"/>
  <c r="L73" i="20" s="1"/>
  <c r="L76" i="20" s="1"/>
  <c r="H32" i="8" l="1"/>
  <c r="D32" i="8"/>
  <c r="H28" i="8"/>
  <c r="D28" i="8"/>
  <c r="H18" i="8"/>
  <c r="H23" i="8" s="1"/>
  <c r="D18" i="8"/>
  <c r="D23" i="8" s="1"/>
  <c r="D33" i="8" l="1"/>
  <c r="D35" i="8" s="1"/>
  <c r="H33" i="8"/>
  <c r="H35" i="8" s="1"/>
  <c r="E36" i="40"/>
  <c r="D36" i="40"/>
  <c r="E31" i="40"/>
  <c r="D31" i="40"/>
  <c r="E21" i="40"/>
  <c r="D21" i="40"/>
  <c r="E15" i="40"/>
  <c r="D15" i="40"/>
  <c r="E10" i="40"/>
  <c r="E16" i="40" s="1"/>
  <c r="D10" i="40"/>
  <c r="D16" i="40" s="1"/>
  <c r="C37" i="37"/>
  <c r="C42" i="37" s="1"/>
  <c r="C23" i="37"/>
  <c r="C10" i="35"/>
  <c r="B10" i="35"/>
  <c r="C7" i="33"/>
  <c r="B7" i="33"/>
  <c r="G9" i="31"/>
  <c r="F9" i="31"/>
  <c r="E39" i="30"/>
  <c r="E38" i="30"/>
  <c r="E37" i="30"/>
  <c r="E36" i="30"/>
  <c r="E35" i="30"/>
  <c r="E34" i="30"/>
  <c r="E31" i="30"/>
  <c r="E30" i="30"/>
  <c r="E29" i="30"/>
  <c r="E28" i="30"/>
  <c r="E27" i="30"/>
  <c r="E26" i="30"/>
  <c r="E25" i="30"/>
  <c r="E24" i="30"/>
  <c r="E23" i="30"/>
  <c r="E22" i="30"/>
  <c r="E21" i="30"/>
  <c r="E20" i="30"/>
  <c r="E18" i="30"/>
  <c r="E17" i="30"/>
  <c r="E16" i="30"/>
  <c r="E15" i="30"/>
  <c r="E14" i="30"/>
  <c r="E13" i="30"/>
  <c r="E12" i="30"/>
  <c r="E11" i="30"/>
  <c r="E10" i="30"/>
  <c r="E9" i="30"/>
  <c r="E8" i="30"/>
  <c r="E7" i="30"/>
  <c r="E6" i="30"/>
  <c r="B1" i="30"/>
  <c r="C18" i="4"/>
  <c r="F46" i="3"/>
  <c r="F47" i="3" s="1"/>
  <c r="F49" i="3" s="1"/>
  <c r="E19" i="30" l="1"/>
  <c r="E40" i="30" s="1"/>
  <c r="B8" i="24"/>
  <c r="F30" i="3" s="1"/>
  <c r="B7" i="23"/>
  <c r="F29" i="3" s="1"/>
  <c r="K77" i="20"/>
  <c r="K76" i="20"/>
  <c r="E76" i="20"/>
  <c r="E75" i="20"/>
  <c r="K74" i="20"/>
  <c r="E74" i="20"/>
  <c r="K73" i="20"/>
  <c r="E73" i="20"/>
  <c r="F72" i="20"/>
  <c r="K71" i="20"/>
  <c r="E71" i="20"/>
  <c r="E70" i="20"/>
  <c r="E69" i="20"/>
  <c r="F68" i="20"/>
  <c r="E67" i="20"/>
  <c r="K66" i="20"/>
  <c r="E66" i="20"/>
  <c r="K65" i="20"/>
  <c r="E65" i="20"/>
  <c r="K64" i="20"/>
  <c r="E64" i="20"/>
  <c r="K63" i="20"/>
  <c r="E63" i="20"/>
  <c r="K57" i="20"/>
  <c r="E57" i="20"/>
  <c r="K52" i="20"/>
  <c r="E52" i="20"/>
  <c r="E41" i="20"/>
  <c r="F40" i="20"/>
  <c r="K39" i="20"/>
  <c r="E39" i="20"/>
  <c r="K38" i="20"/>
  <c r="E38" i="20"/>
  <c r="K37" i="20"/>
  <c r="E37" i="20"/>
  <c r="F36" i="20"/>
  <c r="K35" i="20"/>
  <c r="E35" i="20"/>
  <c r="K34" i="20"/>
  <c r="E34" i="20"/>
  <c r="K33" i="20"/>
  <c r="E33" i="20"/>
  <c r="K32" i="20"/>
  <c r="E32" i="20"/>
  <c r="K30" i="20"/>
  <c r="E30" i="20"/>
  <c r="E23" i="20"/>
  <c r="E6" i="20"/>
  <c r="D60" i="19"/>
  <c r="C59" i="19"/>
  <c r="D37" i="19"/>
  <c r="D25" i="19"/>
  <c r="B7" i="18"/>
  <c r="F19" i="3" s="1"/>
  <c r="N16" i="16"/>
  <c r="G21" i="3" s="1"/>
  <c r="G22" i="3" s="1"/>
  <c r="K16" i="16"/>
  <c r="J16" i="16"/>
  <c r="H16" i="16"/>
  <c r="E16" i="16"/>
  <c r="D16" i="16"/>
  <c r="C16" i="16"/>
  <c r="L15" i="16"/>
  <c r="G15" i="16"/>
  <c r="M15" i="16" s="1"/>
  <c r="L14" i="16"/>
  <c r="G14" i="16"/>
  <c r="M14" i="16" s="1"/>
  <c r="L13" i="16"/>
  <c r="G13" i="16"/>
  <c r="M13" i="16" s="1"/>
  <c r="L12" i="16"/>
  <c r="G12" i="16"/>
  <c r="M12" i="16" s="1"/>
  <c r="L11" i="16"/>
  <c r="G11" i="16"/>
  <c r="M11" i="16" s="1"/>
  <c r="L10" i="16"/>
  <c r="G10" i="16"/>
  <c r="M10" i="16" s="1"/>
  <c r="L9" i="16"/>
  <c r="G9" i="16"/>
  <c r="M9" i="16" s="1"/>
  <c r="L8" i="16"/>
  <c r="G8" i="16"/>
  <c r="M8" i="16" s="1"/>
  <c r="L7" i="16"/>
  <c r="G7" i="16"/>
  <c r="M7" i="16" s="1"/>
  <c r="L6" i="16"/>
  <c r="G6" i="16"/>
  <c r="B7" i="15"/>
  <c r="F13" i="3" s="1"/>
  <c r="B14" i="17"/>
  <c r="F16" i="3" s="1"/>
  <c r="B9" i="17"/>
  <c r="F12" i="3" s="1"/>
  <c r="B11" i="14"/>
  <c r="F11" i="3" s="1"/>
  <c r="G12" i="13"/>
  <c r="F12" i="13"/>
  <c r="E19" i="11"/>
  <c r="D19" i="11"/>
  <c r="H16" i="11"/>
  <c r="H18" i="11" s="1"/>
  <c r="J11" i="11"/>
  <c r="I11" i="11" s="1"/>
  <c r="J10" i="11"/>
  <c r="I10" i="11" s="1"/>
  <c r="D9" i="11"/>
  <c r="F9" i="3" s="1"/>
  <c r="B10" i="10"/>
  <c r="F8" i="3" s="1"/>
  <c r="B17" i="9"/>
  <c r="F7" i="3" s="1"/>
  <c r="B28" i="6"/>
  <c r="B22" i="6"/>
  <c r="B13" i="6"/>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B30" i="6" l="1"/>
  <c r="F14" i="3"/>
  <c r="L16" i="16"/>
  <c r="G16" i="16"/>
  <c r="B34" i="6"/>
  <c r="D52" i="19"/>
  <c r="F25" i="3" s="1"/>
  <c r="F31" i="20"/>
  <c r="F73" i="20"/>
  <c r="M6" i="16"/>
  <c r="M16" i="16" s="1"/>
  <c r="F18" i="3" s="1"/>
  <c r="F21" i="3" s="1"/>
  <c r="F22" i="3" s="1"/>
  <c r="T20" i="5"/>
  <c r="T22" i="5" s="1"/>
  <c r="T32" i="5" s="1"/>
  <c r="F41" i="20" l="1"/>
  <c r="F26" i="3"/>
  <c r="F32" i="3" s="1"/>
  <c r="F38" i="3" s="1"/>
  <c r="F50" i="3" s="1"/>
  <c r="F76" i="20"/>
  <c r="F53" i="3" l="1"/>
  <c r="F52" i="3"/>
</calcChain>
</file>

<file path=xl/sharedStrings.xml><?xml version="1.0" encoding="utf-8"?>
<sst xmlns="http://schemas.openxmlformats.org/spreadsheetml/2006/main" count="1549" uniqueCount="986">
  <si>
    <t>XTREME S.R.L.</t>
  </si>
  <si>
    <t xml:space="preserve">Estados financieros correspondientes al </t>
  </si>
  <si>
    <t>CONTADOR</t>
  </si>
  <si>
    <t>REPRESENTANTE LEGAL</t>
  </si>
  <si>
    <t>SINDICO</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</si>
  <si>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</si>
  <si>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</si>
  <si>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</si>
  <si>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</si>
  <si>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</si>
  <si>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</si>
  <si>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</si>
  <si>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</si>
  <si>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</si>
  <si>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</si>
  <si>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</si>
  <si>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</si>
  <si>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</si>
  <si>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</si>
  <si>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</si>
  <si>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</si>
  <si>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</si>
  <si>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</si>
  <si>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</si>
  <si>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</si>
  <si>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</si>
  <si>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</si>
  <si>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</si>
  <si>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</si>
  <si>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</si>
  <si>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</si>
  <si>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</si>
  <si>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</si>
  <si>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</si>
  <si>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</si>
  <si>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</si>
  <si>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</si>
  <si>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</si>
  <si>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</si>
  <si>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</si>
  <si>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</si>
  <si>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</si>
  <si>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</si>
  <si>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</si>
  <si>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</si>
  <si>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</si>
  <si>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</si>
  <si>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</si>
  <si>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</si>
  <si>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</si>
  <si>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</si>
  <si>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</si>
  <si>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</si>
  <si>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</si>
  <si>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</si>
  <si>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</si>
  <si>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Mayo</t>
  </si>
  <si>
    <t>Junio</t>
  </si>
  <si>
    <t>REF.</t>
  </si>
  <si>
    <t>Agosto</t>
  </si>
  <si>
    <t>Septiembre</t>
  </si>
  <si>
    <t>Octubre</t>
  </si>
  <si>
    <t>Noviembre</t>
  </si>
  <si>
    <t>BG</t>
  </si>
  <si>
    <t>Diciembre</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</si>
  <si>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</si>
  <si>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</si>
  <si>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</si>
  <si>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</si>
  <si>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</si>
  <si>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</si>
  <si>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</si>
  <si>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</si>
  <si>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</si>
  <si>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</si>
  <si>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</si>
  <si>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</si>
  <si>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</si>
  <si>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</si>
  <si>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</si>
  <si>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</si>
  <si>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</si>
  <si>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</si>
  <si>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</si>
  <si>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</si>
  <si>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</si>
  <si>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</si>
  <si>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</si>
  <si>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</si>
  <si>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</si>
  <si>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</si>
  <si>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</si>
  <si>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</si>
  <si>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</si>
  <si>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</si>
  <si>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</si>
  <si>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</si>
  <si>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</si>
  <si>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</si>
  <si>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</si>
  <si>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</si>
  <si>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</si>
  <si>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</si>
  <si>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</si>
  <si>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</si>
  <si>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</si>
  <si>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</si>
  <si>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</si>
  <si>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</si>
  <si>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</si>
  <si>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</si>
  <si>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</si>
  <si>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</si>
  <si>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</si>
  <si>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</si>
  <si>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</si>
  <si>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</si>
  <si>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</si>
  <si>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</si>
  <si>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</si>
  <si>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31 de Diciembre 2020</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</si>
  <si>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</si>
  <si>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</si>
  <si>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</si>
  <si>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</si>
  <si>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</si>
  <si>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</si>
  <si>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</si>
  <si>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</si>
  <si>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Saldo al 31 de Diciembre 2021</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</si>
  <si>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</si>
  <si>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</si>
  <si>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</si>
  <si>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</si>
  <si>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</si>
  <si>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</si>
  <si>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</si>
  <si>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</si>
  <si>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</si>
  <si>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</si>
  <si>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</si>
  <si>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</si>
  <si>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</si>
  <si>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</si>
  <si>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</si>
  <si>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</si>
  <si>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</si>
  <si>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</si>
  <si>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</si>
  <si>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</si>
  <si>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</si>
  <si>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</si>
  <si>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</si>
  <si>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</si>
  <si>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</si>
  <si>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</si>
  <si>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</si>
  <si>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</si>
  <si>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</si>
  <si>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</si>
  <si>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</si>
  <si>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</si>
  <si>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</si>
  <si>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</si>
  <si>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</si>
  <si>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</si>
  <si>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</si>
  <si>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</si>
  <si>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</si>
  <si>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</si>
  <si>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</si>
  <si>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</si>
  <si>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</si>
  <si>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</si>
  <si>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</si>
  <si>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</si>
  <si>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</si>
  <si>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</si>
  <si>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</si>
  <si>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</si>
  <si>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</si>
  <si>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</si>
  <si>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</si>
  <si>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</si>
  <si>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</si>
  <si>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</si>
  <si>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</si>
  <si>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</si>
  <si>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</si>
  <si>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</si>
  <si>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</si>
  <si>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</si>
  <si>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</si>
  <si>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</si>
  <si>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</si>
  <si>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</si>
  <si>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</si>
  <si>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</si>
  <si>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</si>
  <si>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</si>
  <si>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</si>
  <si>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</si>
  <si>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</si>
  <si>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</si>
  <si>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</si>
  <si>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</si>
  <si>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</si>
  <si>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</si>
  <si>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</si>
  <si>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</si>
  <si>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</si>
  <si>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</si>
  <si>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</si>
  <si>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</si>
  <si>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</si>
  <si>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</si>
  <si>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</si>
  <si>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</si>
  <si>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</si>
  <si>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</si>
  <si>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</si>
  <si>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</si>
  <si>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</si>
  <si>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</si>
  <si>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</si>
  <si>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</si>
  <si>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</si>
  <si>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</si>
  <si>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</si>
  <si>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</si>
  <si>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</si>
  <si>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</si>
  <si>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</si>
  <si>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</si>
  <si>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</si>
  <si>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</si>
  <si>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</si>
  <si>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</si>
  <si>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</si>
  <si>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</si>
  <si>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</si>
  <si>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</si>
  <si>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</si>
  <si>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</si>
  <si>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</si>
  <si>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</si>
  <si>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</si>
  <si>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</si>
  <si>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</si>
  <si>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</si>
  <si>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</si>
  <si>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</si>
  <si>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</si>
  <si>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</si>
  <si>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</si>
  <si>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</si>
  <si>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</si>
  <si>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</si>
  <si>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</si>
  <si>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</si>
  <si>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</si>
  <si>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</si>
  <si>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</si>
  <si>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</si>
  <si>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</si>
  <si>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</si>
  <si>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</si>
  <si>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</si>
  <si>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</si>
  <si>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SAN JOSE S.A.</t>
  </si>
  <si>
    <t>BRUMADO S.A.</t>
  </si>
  <si>
    <t>DISTRIBUIDORA GLORIA S.A.</t>
  </si>
  <si>
    <t>DISTRIBUIDORA DEL PARAGUAY</t>
  </si>
  <si>
    <t>EMBOTELLADORA CENTRAL</t>
  </si>
  <si>
    <t>PROFARCO S.A.</t>
  </si>
  <si>
    <t>APOLO IMPORT S.A.</t>
  </si>
  <si>
    <t>PARAGUAY REFRESCOS S.A.</t>
  </si>
  <si>
    <t>Otros Proveedores Locales</t>
  </si>
  <si>
    <t>Proveedores del Exterior</t>
  </si>
  <si>
    <t>TIYERS TRADING</t>
  </si>
  <si>
    <t>NUTREX</t>
  </si>
  <si>
    <t>GNC</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</si>
  <si>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</si>
  <si>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</si>
  <si>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</si>
  <si>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</si>
  <si>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</si>
  <si>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</si>
  <si>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</si>
  <si>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</si>
  <si>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</si>
  <si>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</si>
  <si>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</si>
  <si>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</si>
  <si>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</si>
  <si>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</si>
  <si>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</si>
  <si>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</si>
  <si>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</si>
  <si>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</si>
  <si>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</si>
  <si>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</si>
  <si>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</si>
  <si>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</si>
  <si>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</si>
  <si>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</si>
  <si>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</si>
  <si>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</si>
  <si>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</si>
  <si>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</si>
  <si>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</si>
  <si>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</si>
  <si>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</si>
  <si>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</si>
  <si>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</si>
  <si>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</si>
  <si>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</si>
  <si>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</si>
  <si>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</si>
  <si>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</si>
  <si>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</si>
  <si>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</si>
  <si>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</si>
  <si>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BANCO CTA. Gs. ACTUAL/DISTRUB  LP</t>
  </si>
  <si>
    <t xml:space="preserve">CEFISA Gs. A ACTUALIZAR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</si>
  <si>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</si>
  <si>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</si>
  <si>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</si>
  <si>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</si>
  <si>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</si>
  <si>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</si>
  <si>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</si>
  <si>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</si>
  <si>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</si>
  <si>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</si>
  <si>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</si>
  <si>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</si>
  <si>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</si>
  <si>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</si>
  <si>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</si>
  <si>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</si>
  <si>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</si>
  <si>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</si>
  <si>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</si>
  <si>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</si>
  <si>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</si>
  <si>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</si>
  <si>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BCO. ATLAS LP</t>
  </si>
  <si>
    <t>Intereses a Pagar</t>
  </si>
  <si>
    <t>INTERESES A PAGAR LP SUDAMERIS. U$</t>
  </si>
  <si>
    <t>INTERESES A PAGAR LP CONTIN. U$</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</si>
  <si>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</si>
  <si>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</si>
  <si>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</si>
  <si>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</si>
  <si>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</si>
  <si>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</si>
  <si>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</si>
  <si>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</si>
  <si>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</si>
  <si>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</si>
  <si>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</si>
  <si>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</si>
  <si>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</si>
  <si>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</si>
  <si>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</si>
  <si>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</si>
  <si>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</si>
  <si>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</si>
  <si>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</si>
  <si>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</si>
  <si>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osb definir</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</si>
  <si>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</si>
  <si>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</si>
  <si>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</si>
  <si>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</si>
  <si>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</si>
  <si>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</si>
  <si>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</si>
  <si>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</si>
  <si>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</si>
  <si>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</si>
  <si>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</si>
  <si>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</si>
  <si>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</si>
  <si>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</si>
  <si>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</si>
  <si>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</si>
  <si>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</si>
  <si>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</si>
  <si>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</si>
  <si>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</si>
  <si>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</si>
  <si>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</si>
  <si>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</si>
  <si>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</si>
  <si>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</si>
  <si>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</si>
  <si>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</si>
  <si>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</si>
  <si>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</si>
  <si>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</si>
  <si>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</si>
  <si>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</si>
  <si>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</si>
  <si>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</si>
  <si>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</si>
  <si>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</si>
  <si>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</si>
  <si>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</si>
  <si>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</si>
  <si>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</si>
  <si>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</si>
  <si>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</si>
  <si>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</si>
  <si>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</si>
  <si>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</si>
  <si>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</si>
  <si>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</si>
  <si>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</si>
  <si>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</si>
  <si>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</si>
  <si>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</si>
  <si>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</si>
  <si>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</si>
  <si>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</si>
  <si>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</si>
  <si>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</si>
  <si>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</si>
  <si>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</si>
  <si>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</si>
  <si>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</si>
  <si>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</si>
  <si>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</si>
  <si>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</si>
  <si>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</si>
  <si>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</si>
  <si>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</si>
  <si>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</si>
  <si>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</si>
  <si>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</si>
  <si>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Comisiones pagadas</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</si>
  <si>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</si>
  <si>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</si>
  <si>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</si>
  <si>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</si>
  <si>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</si>
  <si>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</si>
  <si>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</si>
  <si>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</si>
  <si>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</si>
  <si>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</si>
  <si>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</si>
  <si>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</si>
  <si>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</si>
  <si>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</si>
  <si>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</si>
  <si>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</si>
  <si>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</si>
  <si>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</si>
  <si>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</si>
  <si>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</si>
  <si>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</si>
  <si>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</si>
  <si>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</si>
  <si>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</si>
  <si>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</si>
  <si>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</si>
  <si>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</si>
  <si>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</si>
  <si>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</si>
  <si>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</si>
  <si>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</si>
  <si>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</si>
  <si>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OBS. No hubo adquisiciones a partir del Pdo 2020 en adelante, ademas siguen el mismo monto de los bienes</t>
  </si>
  <si>
    <t>por que el coeficiente del Revaluo es equivalente a 1</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</si>
  <si>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</si>
  <si>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</si>
  <si>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</si>
  <si>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</si>
  <si>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</si>
  <si>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</si>
  <si>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</si>
  <si>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</si>
  <si>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</si>
  <si>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</si>
  <si>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</si>
  <si>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</si>
  <si>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</si>
  <si>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</si>
  <si>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</si>
  <si>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</si>
  <si>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</si>
  <si>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</si>
  <si>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</si>
  <si>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</si>
  <si>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</si>
  <si>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</si>
  <si>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</si>
  <si>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</si>
  <si>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</si>
  <si>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</si>
  <si>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</si>
  <si>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</si>
  <si>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</si>
  <si>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</si>
  <si>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</si>
  <si>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</si>
  <si>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</si>
  <si>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</si>
  <si>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</si>
  <si>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</si>
  <si>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</si>
  <si>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</si>
  <si>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</si>
  <si>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</si>
  <si>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</si>
  <si>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</si>
  <si>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</si>
  <si>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</si>
  <si>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</si>
  <si>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</si>
  <si>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</si>
  <si>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</si>
  <si>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</si>
  <si>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</si>
  <si>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</si>
  <si>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</si>
  <si>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</si>
  <si>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</si>
  <si>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</si>
  <si>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</si>
  <si>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</si>
  <si>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</si>
  <si>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</si>
  <si>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</si>
  <si>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</si>
  <si>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</si>
  <si>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</si>
  <si>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</si>
  <si>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</si>
  <si>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</si>
  <si>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</si>
  <si>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</si>
  <si>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</si>
  <si>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</si>
  <si>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</si>
  <si>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</si>
  <si>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</si>
  <si>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</si>
  <si>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</si>
  <si>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</si>
  <si>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</si>
  <si>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</si>
  <si>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</si>
  <si>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</si>
  <si>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</si>
  <si>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</si>
  <si>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</si>
  <si>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</si>
  <si>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</si>
  <si>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</si>
  <si>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</si>
  <si>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</si>
  <si>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</si>
  <si>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</si>
  <si>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</si>
  <si>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</si>
  <si>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</si>
  <si>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</si>
  <si>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</si>
  <si>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</si>
  <si>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</si>
  <si>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</si>
  <si>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</si>
  <si>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</si>
  <si>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</si>
  <si>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</si>
  <si>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</si>
  <si>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</si>
  <si>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</si>
  <si>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</si>
  <si>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</si>
  <si>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</si>
  <si>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</si>
  <si>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</si>
  <si>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</si>
  <si>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</si>
  <si>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</si>
  <si>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</si>
  <si>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</si>
  <si>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</si>
  <si>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</si>
  <si>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</si>
  <si>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</si>
  <si>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</si>
  <si>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</si>
  <si>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</si>
  <si>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</si>
  <si>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</si>
  <si>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</si>
  <si>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</si>
  <si>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</si>
  <si>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</si>
  <si>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</si>
  <si>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</si>
  <si>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</si>
  <si>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</si>
  <si>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</si>
  <si>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</si>
  <si>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</si>
  <si>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</si>
  <si>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</si>
  <si>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</si>
  <si>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</si>
  <si>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</si>
  <si>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</si>
  <si>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</si>
  <si>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</si>
  <si>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</si>
  <si>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</si>
  <si>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</si>
  <si>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</si>
  <si>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</si>
  <si>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</si>
  <si>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</si>
  <si>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</si>
  <si>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</si>
  <si>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</si>
  <si>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</si>
  <si>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</si>
  <si>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</si>
  <si>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</si>
  <si>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</si>
  <si>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</si>
  <si>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</si>
  <si>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</si>
  <si>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</si>
  <si>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</si>
  <si>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</si>
  <si>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</si>
  <si>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</si>
  <si>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</si>
  <si>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</si>
  <si>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</si>
  <si>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</si>
  <si>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</si>
  <si>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</si>
  <si>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</si>
  <si>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</si>
  <si>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</si>
  <si>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</si>
  <si>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</si>
  <si>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</si>
  <si>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</si>
  <si>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</si>
  <si>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</si>
  <si>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</si>
  <si>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</si>
  <si>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</si>
  <si>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</si>
  <si>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</si>
  <si>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</si>
  <si>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</si>
  <si>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</si>
  <si>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</si>
  <si>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</si>
  <si>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</si>
  <si>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</si>
  <si>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</si>
  <si>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</si>
  <si>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</si>
  <si>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</si>
  <si>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</si>
  <si>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</si>
  <si>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</si>
  <si>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</si>
  <si>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</si>
  <si>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</si>
  <si>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</si>
  <si>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</si>
  <si>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</si>
  <si>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</si>
  <si>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</si>
  <si>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</si>
  <si>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</si>
  <si>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</si>
  <si>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</si>
  <si>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</si>
  <si>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</si>
  <si>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</si>
  <si>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</si>
  <si>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</si>
  <si>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</si>
  <si>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</si>
  <si>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</si>
  <si>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</si>
  <si>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</si>
  <si>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</si>
  <si>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</si>
  <si>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</si>
  <si>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</si>
  <si>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</si>
  <si>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</si>
  <si>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</si>
  <si>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</si>
  <si>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</si>
  <si>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</si>
  <si>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</si>
  <si>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</si>
  <si>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</si>
  <si>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</si>
  <si>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</si>
  <si>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</si>
  <si>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</si>
  <si>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</si>
  <si>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</si>
  <si>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</si>
  <si>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</si>
  <si>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</si>
  <si>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</si>
  <si>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</si>
  <si>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</si>
  <si>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</si>
  <si>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</si>
  <si>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</si>
  <si>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</si>
  <si>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</si>
  <si>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</si>
  <si>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</si>
  <si>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</si>
  <si>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</si>
  <si>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</si>
  <si>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</si>
  <si>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</si>
  <si>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</si>
  <si>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</si>
  <si>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</si>
  <si>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</si>
  <si>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</si>
  <si>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</si>
  <si>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</si>
  <si>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</si>
  <si>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</si>
  <si>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</si>
  <si>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</si>
  <si>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</si>
  <si>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</si>
  <si>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</si>
  <si>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</si>
  <si>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</si>
  <si>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</si>
  <si>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</si>
  <si>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</si>
  <si>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</si>
  <si>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</si>
  <si>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</si>
  <si>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</si>
  <si>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</si>
  <si>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</si>
  <si>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</si>
  <si>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</si>
  <si>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</si>
  <si>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</si>
  <si>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</si>
  <si>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</si>
  <si>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</si>
  <si>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</si>
  <si>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</si>
  <si>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</si>
  <si>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</si>
  <si>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</si>
  <si>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</si>
  <si>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</si>
  <si>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</si>
  <si>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</si>
  <si>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</si>
  <si>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</si>
  <si>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</si>
  <si>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</si>
  <si>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</si>
  <si>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</si>
  <si>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</si>
  <si>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</si>
  <si>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</si>
  <si>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</si>
  <si>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</si>
  <si>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</si>
  <si>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</si>
  <si>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</si>
  <si>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</si>
  <si>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</si>
  <si>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</si>
  <si>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</si>
  <si>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</si>
  <si>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</si>
  <si>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</si>
  <si>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</si>
  <si>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</si>
  <si>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</si>
  <si>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</si>
  <si>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</si>
  <si>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</si>
  <si>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</si>
  <si>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</si>
  <si>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</si>
  <si>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</si>
  <si>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</si>
  <si>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</si>
  <si>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</si>
  <si>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</si>
  <si>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</si>
  <si>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</si>
  <si>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</si>
  <si>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</si>
  <si>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</si>
  <si>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</si>
  <si>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</si>
  <si>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</si>
  <si>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</si>
  <si>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</si>
  <si>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</si>
  <si>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</si>
  <si>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</si>
  <si>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</si>
  <si>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</si>
  <si>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</si>
  <si>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</si>
  <si>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</si>
  <si>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</si>
  <si>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</si>
  <si>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</si>
  <si>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</si>
  <si>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</si>
  <si>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</si>
  <si>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</si>
  <si>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</si>
  <si>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</si>
  <si>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</si>
  <si>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</si>
  <si>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</si>
  <si>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</si>
  <si>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</si>
  <si>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</si>
  <si>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</si>
  <si>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</si>
  <si>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</si>
  <si>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</si>
  <si>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</si>
  <si>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</si>
  <si>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</si>
  <si>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</si>
  <si>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</si>
  <si>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</si>
  <si>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</si>
  <si>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</si>
  <si>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</si>
  <si>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</si>
  <si>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</si>
  <si>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</si>
  <si>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</si>
  <si>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</si>
  <si>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</si>
  <si>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</si>
  <si>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</si>
  <si>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</si>
  <si>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</si>
  <si>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</si>
  <si>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</si>
  <si>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</si>
  <si>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</si>
  <si>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</si>
  <si>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</si>
  <si>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</si>
  <si>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</si>
  <si>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</si>
  <si>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</si>
  <si>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</si>
  <si>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</si>
  <si>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</si>
  <si>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</si>
  <si>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</si>
  <si>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</si>
  <si>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</si>
  <si>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</si>
  <si>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</si>
  <si>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</si>
  <si>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</si>
  <si>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</si>
  <si>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</si>
  <si>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</si>
  <si>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</si>
  <si>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</si>
  <si>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</si>
  <si>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</si>
  <si>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</si>
  <si>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</si>
  <si>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</si>
  <si>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</si>
  <si>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</si>
  <si>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</si>
  <si>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</si>
  <si>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</si>
  <si>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</si>
  <si>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</si>
  <si>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</si>
  <si>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</si>
  <si>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</si>
  <si>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</si>
  <si>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</si>
  <si>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</si>
  <si>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</si>
  <si>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</si>
  <si>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</si>
  <si>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</si>
  <si>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</si>
  <si>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</si>
  <si>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</si>
  <si>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</si>
  <si>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</si>
  <si>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</si>
  <si>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</si>
  <si>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</si>
  <si>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</si>
  <si>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</si>
  <si>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</si>
  <si>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</si>
  <si>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</si>
  <si>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</si>
  <si>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</si>
  <si>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</si>
  <si>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</si>
  <si>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</si>
  <si>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</si>
  <si>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</si>
  <si>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</si>
  <si>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</si>
  <si>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</si>
  <si>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</si>
  <si>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</si>
  <si>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</si>
  <si>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</si>
  <si>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</si>
  <si>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</si>
  <si>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</si>
  <si>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</si>
  <si>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</si>
  <si>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</si>
  <si>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</si>
  <si>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</si>
  <si>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</si>
  <si>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</si>
  <si>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</si>
  <si>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</si>
  <si>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</si>
  <si>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</si>
  <si>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</si>
  <si>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</si>
  <si>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Al 30 de Setiembre del 2022</t>
  </si>
  <si>
    <t>Al 30 de Setiembre de 2022</t>
  </si>
  <si>
    <t>al 30 de Setiembre  del 2022</t>
  </si>
  <si>
    <t>A la fecha de emisión de estos estados financieros, el tipo de cambio de la moneda extranjera Dólar  no varió sustancialmente con respecto al vigente al 30 de Setiembre  de  2022.</t>
  </si>
  <si>
    <t>La cuenta de inversiones corresponde a compras de Acciones de Cefisa, con un saldo al 30/09/2022 de Gs. 3.198.500.000 y su cotizacion en Dolares a la fecha detallada anteriormente fue de U$ 461.446,13.</t>
  </si>
  <si>
    <t>AL 30 de Setiembre del 2022</t>
  </si>
  <si>
    <t xml:space="preserve">PASTAS DEL ESTE </t>
  </si>
  <si>
    <t>WOODDBOLT-NUTRABOLT</t>
  </si>
  <si>
    <t>NBTY</t>
  </si>
  <si>
    <t>AL 30  DE SETIEMBRE  DEL  2022</t>
  </si>
  <si>
    <t xml:space="preserve">BANCO NACIONAL DE FOMENTO  GS. A ACT LP </t>
  </si>
  <si>
    <t>BANCO CONTI/GS A ACTUALIZAR LP</t>
  </si>
  <si>
    <t>BANCO BASA GS A ACTUALIZAR</t>
  </si>
  <si>
    <t xml:space="preserve">Fletes Internacionales </t>
  </si>
  <si>
    <t>La aplicación de estimaciones contables se producen  conforme  a las decisiones que tomen el Directorio, los cuales seran registradas en los informes financieros.</t>
  </si>
  <si>
    <t>SANTACRUZ Y CIA S.A.</t>
  </si>
  <si>
    <t xml:space="preserve">AUSTRALIAM GOLD </t>
  </si>
  <si>
    <t>SPORT NUTRITION S-N-I</t>
  </si>
  <si>
    <t xml:space="preserve">SUNDESA </t>
  </si>
  <si>
    <t xml:space="preserve">ejercicio finalizado el 30 de Setiembre  del 2022 </t>
  </si>
  <si>
    <t>PRESTAMO BNF L/P</t>
  </si>
  <si>
    <t>INTERESES A PAGAR BNF L/P</t>
  </si>
  <si>
    <t xml:space="preserve">W.R. S.A. </t>
  </si>
  <si>
    <t>MOLIPAR</t>
  </si>
  <si>
    <t>HEMMY</t>
  </si>
  <si>
    <t>Cheque Diferido Pendientes de Cobro</t>
  </si>
  <si>
    <t>Saldo al 30 de Setiembre 2022</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</si>
  <si>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Setiembre del 2022 y 30 de Setiembre del 2021. Según el índice general de precios del consumo (IPC) publicado por el Banco Central del Paraguay, la inflación fue de 9,3% al 30 de Setiembre de 2022 y 6,4%  al 30 de Setiembre de 2021. </t>
    </r>
    <r>
      <rPr>
        <i/>
        <sz val="14"/>
        <color rgb="FF000000"/>
        <rFont val="Arial"/>
        <family val="2"/>
      </rPr>
      <t>Obs: Datos a incorporar para cierre del ejercicio</t>
    </r>
    <r>
      <rPr>
        <sz val="14"/>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</si>
</sst>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 #,##0_ ;_ * \-#,##0_ ;_ * &quot;-&quot;_ ;_ @_ "/>
    <numFmt numFmtId="43" formatCode="_ * #,##0.00_ ;_ * \-#,##0.00_ ;_ * &quot;-&quot;??_ ;_ @_ "/>
    <numFmt numFmtId="164" formatCode="dd/mm/yyyy;@"/>
    <numFmt numFmtId="165" formatCode="_ * #,##0_ ;_ * \-#,##0_ ;_ * &quot;-&quot;??_ ;_ @_ "/>
    <numFmt numFmtId="166" formatCode="_(* #,##0_);_(* \(#,##0\);_(* &quot;-&quot;??_);_(@_)"/>
    <numFmt numFmtId="167" formatCode="_ * #,##0.00_ ;_ * \-#,##0.00_ ;_ * &quot;-&quot;_ ;_ @_ "/>
    <numFmt numFmtId="168" formatCode="#,###,##0"/>
    <numFmt numFmtId="169" formatCode="_(* #,##0.00_);_(* \(#,##0.00\);_(* &quot;-&quot;??_);_(@_)"/>
    <numFmt numFmtId="170" formatCode="_-* #,##0_-;\-* #,##0_-;_-* &quot;-&quot;??_-;_-@_-"/>
    <numFmt numFmtId="171" formatCode="dd\.mm\.yyyy;@"/>
    <numFmt numFmtId="172" formatCode="dd/mm/yy;@"/>
  </numFmts>
  <fonts count="7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sz val="18"/>
      <color theme="1"/>
      <name val="Arial"/>
      <family val="2"/>
    </font>
    <font>
      <b/>
      <sz val="16"/>
      <color theme="1"/>
      <name val="Arial"/>
      <family val="2"/>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9" fontId="38" fillId="0" borderId="0" applyFont="0" applyFill="0" applyBorder="0" applyAlignment="0" applyProtection="0"/>
    <xf numFmtId="0" fontId="16" fillId="0" borderId="0"/>
    <xf numFmtId="169" fontId="1" fillId="0" borderId="0" applyFont="0" applyFill="0" applyBorder="0" applyAlignment="0" applyProtection="0"/>
    <xf numFmtId="43" fontId="16" fillId="0" borderId="0" applyFont="0" applyFill="0" applyBorder="0" applyAlignment="0" applyProtection="0"/>
    <xf numFmtId="0" fontId="16" fillId="0" borderId="0"/>
    <xf numFmtId="169" fontId="16" fillId="0" borderId="0" applyFont="0" applyFill="0" applyBorder="0" applyAlignment="0" applyProtection="0"/>
    <xf numFmtId="169" fontId="16" fillId="0" borderId="0" applyFont="0" applyFill="0" applyBorder="0" applyAlignment="0" applyProtection="0"/>
    <xf numFmtId="0" fontId="54" fillId="0" borderId="0"/>
  </cellStyleXfs>
  <cellXfs count="592">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0" fontId="9" fillId="4" borderId="0" xfId="0" applyFont="1" applyFill="1"/>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0" fontId="17" fillId="0" borderId="0" xfId="0" applyFont="1"/>
    <xf numFmtId="0" fontId="17" fillId="5" borderId="0" xfId="0" applyFont="1" applyFill="1"/>
    <xf numFmtId="0" fontId="18" fillId="5" borderId="0" xfId="1" applyNumberFormat="1" applyFont="1" applyFill="1" applyAlignment="1">
      <alignment horizontal="center"/>
    </xf>
    <xf numFmtId="164"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5" fontId="9" fillId="0" borderId="0" xfId="1" applyNumberFormat="1" applyFont="1" applyFill="1"/>
    <xf numFmtId="0" fontId="13" fillId="0" borderId="0" xfId="4" applyAlignment="1">
      <alignment horizontal="center"/>
    </xf>
    <xf numFmtId="41" fontId="9" fillId="0" borderId="0" xfId="2" applyFont="1" applyFill="1"/>
    <xf numFmtId="165" fontId="17" fillId="0" borderId="0" xfId="0" applyNumberFormat="1" applyFont="1"/>
    <xf numFmtId="165" fontId="12" fillId="0" borderId="9" xfId="1" applyNumberFormat="1" applyFont="1" applyFill="1" applyBorder="1"/>
    <xf numFmtId="165" fontId="16" fillId="0" borderId="0" xfId="1" applyNumberFormat="1" applyFont="1" applyFill="1"/>
    <xf numFmtId="0" fontId="12" fillId="0" borderId="0" xfId="0" applyFont="1" applyAlignment="1">
      <alignment horizontal="left"/>
    </xf>
    <xf numFmtId="0" fontId="19" fillId="2" borderId="0" xfId="0" applyFont="1" applyFill="1" applyAlignment="1">
      <alignment horizontal="center" vertical="center"/>
    </xf>
    <xf numFmtId="165" fontId="18" fillId="5" borderId="0" xfId="1" applyNumberFormat="1" applyFont="1" applyFill="1" applyBorder="1"/>
    <xf numFmtId="165" fontId="18" fillId="5" borderId="2" xfId="1" applyNumberFormat="1" applyFont="1" applyFill="1" applyBorder="1"/>
    <xf numFmtId="164" fontId="20" fillId="2" borderId="0" xfId="1" applyNumberFormat="1" applyFont="1" applyFill="1" applyAlignment="1">
      <alignment horizontal="center"/>
    </xf>
    <xf numFmtId="164" fontId="20" fillId="2" borderId="0" xfId="1" applyNumberFormat="1" applyFont="1" applyFill="1" applyBorder="1" applyAlignment="1">
      <alignment horizontal="center"/>
    </xf>
    <xf numFmtId="165" fontId="11" fillId="0" borderId="0" xfId="0" applyNumberFormat="1" applyFont="1"/>
    <xf numFmtId="0" fontId="10" fillId="0" borderId="0" xfId="0" applyFont="1"/>
    <xf numFmtId="165" fontId="9" fillId="0" borderId="0" xfId="0" applyNumberFormat="1" applyFont="1"/>
    <xf numFmtId="165"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166"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7" fontId="23" fillId="0" borderId="0" xfId="2" applyNumberFormat="1" applyFont="1" applyFill="1"/>
    <xf numFmtId="0" fontId="24" fillId="0" borderId="0" xfId="0" applyFont="1"/>
    <xf numFmtId="165" fontId="25" fillId="0" borderId="0" xfId="1" applyNumberFormat="1" applyFont="1" applyFill="1" applyAlignment="1"/>
    <xf numFmtId="165"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165" fontId="9" fillId="0" borderId="0" xfId="1" applyNumberFormat="1" applyFont="1" applyFill="1" applyAlignment="1"/>
    <xf numFmtId="165" fontId="27" fillId="0" borderId="0" xfId="1" applyNumberFormat="1" applyFont="1" applyFill="1" applyAlignment="1"/>
    <xf numFmtId="165"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5"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5" fontId="10" fillId="5" borderId="0" xfId="0" applyNumberFormat="1" applyFont="1" applyFill="1" applyAlignment="1">
      <alignment horizontal="center" vertical="center"/>
    </xf>
    <xf numFmtId="164" fontId="31" fillId="5" borderId="0" xfId="1" applyNumberFormat="1" applyFont="1" applyFill="1" applyAlignment="1">
      <alignment horizontal="center" vertical="center"/>
    </xf>
    <xf numFmtId="164"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6"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5" fontId="9" fillId="0" borderId="0" xfId="1" applyNumberFormat="1" applyFont="1" applyFill="1" applyAlignment="1">
      <alignment horizontal="center"/>
    </xf>
    <xf numFmtId="165" fontId="9" fillId="2" borderId="0" xfId="1" applyNumberFormat="1" applyFont="1" applyFill="1" applyAlignment="1">
      <alignment horizontal="center" vertical="center"/>
    </xf>
    <xf numFmtId="3" fontId="9" fillId="0" borderId="0" xfId="0" applyNumberFormat="1" applyFont="1" applyAlignment="1">
      <alignment horizontal="center"/>
    </xf>
    <xf numFmtId="165" fontId="12" fillId="0" borderId="0" xfId="1" applyNumberFormat="1" applyFont="1" applyFill="1"/>
    <xf numFmtId="165"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5" fontId="9" fillId="0" borderId="0" xfId="1" applyNumberFormat="1" applyFont="1"/>
    <xf numFmtId="165" fontId="9" fillId="0" borderId="0" xfId="1" applyNumberFormat="1" applyFont="1" applyBorder="1"/>
    <xf numFmtId="165" fontId="13" fillId="0" borderId="0" xfId="4" applyNumberFormat="1" applyAlignment="1">
      <alignment horizontal="center" vertical="center"/>
    </xf>
    <xf numFmtId="165" fontId="10" fillId="0" borderId="0" xfId="1" applyNumberFormat="1" applyFont="1"/>
    <xf numFmtId="0" fontId="8" fillId="0" borderId="0" xfId="0" applyFont="1"/>
    <xf numFmtId="0" fontId="4" fillId="0" borderId="0" xfId="0" applyFont="1" applyAlignment="1">
      <alignment horizontal="center"/>
    </xf>
    <xf numFmtId="165" fontId="9" fillId="0" borderId="0" xfId="1" applyNumberFormat="1" applyFont="1" applyAlignment="1">
      <alignment horizontal="center"/>
    </xf>
    <xf numFmtId="165" fontId="9" fillId="0" borderId="0" xfId="1" applyNumberFormat="1" applyFont="1" applyBorder="1" applyAlignment="1">
      <alignment horizontal="center"/>
    </xf>
    <xf numFmtId="0" fontId="31" fillId="3" borderId="0" xfId="0" applyFont="1" applyFill="1" applyAlignment="1">
      <alignment vertical="center"/>
    </xf>
    <xf numFmtId="165" fontId="31" fillId="3" borderId="0" xfId="1" applyNumberFormat="1" applyFont="1" applyFill="1" applyBorder="1"/>
    <xf numFmtId="0" fontId="9" fillId="0" borderId="0" xfId="0" applyFont="1" applyAlignment="1">
      <alignment wrapText="1"/>
    </xf>
    <xf numFmtId="166" fontId="16" fillId="0" borderId="0" xfId="1" applyNumberFormat="1" applyFont="1"/>
    <xf numFmtId="165" fontId="32" fillId="0" borderId="0" xfId="1" applyNumberFormat="1" applyFont="1"/>
    <xf numFmtId="166" fontId="9" fillId="0" borderId="0" xfId="0" applyNumberFormat="1" applyFont="1"/>
    <xf numFmtId="165" fontId="31" fillId="3" borderId="0" xfId="1" applyNumberFormat="1" applyFont="1" applyFill="1" applyBorder="1" applyAlignment="1">
      <alignment vertical="center"/>
    </xf>
    <xf numFmtId="165" fontId="12" fillId="0" borderId="10" xfId="1" applyNumberFormat="1" applyFont="1" applyBorder="1"/>
    <xf numFmtId="165" fontId="12" fillId="0" borderId="0" xfId="1" applyNumberFormat="1" applyFont="1" applyBorder="1"/>
    <xf numFmtId="0" fontId="31" fillId="2" borderId="0" xfId="0" applyFont="1" applyFill="1" applyAlignment="1">
      <alignment vertical="center"/>
    </xf>
    <xf numFmtId="0" fontId="12" fillId="2" borderId="0" xfId="0" applyFont="1" applyFill="1"/>
    <xf numFmtId="165" fontId="31" fillId="2" borderId="0" xfId="1" applyNumberFormat="1" applyFont="1" applyFill="1" applyBorder="1" applyAlignment="1">
      <alignment vertical="center"/>
    </xf>
    <xf numFmtId="165" fontId="12" fillId="2" borderId="0" xfId="1" applyNumberFormat="1" applyFont="1" applyFill="1" applyBorder="1"/>
    <xf numFmtId="165" fontId="32" fillId="2" borderId="0" xfId="1" applyNumberFormat="1" applyFont="1" applyFill="1"/>
    <xf numFmtId="0" fontId="9" fillId="2" borderId="0" xfId="0" applyFont="1" applyFill="1"/>
    <xf numFmtId="0" fontId="31" fillId="2" borderId="0" xfId="0" applyFont="1" applyFill="1"/>
    <xf numFmtId="165" fontId="31" fillId="2" borderId="0" xfId="1" applyNumberFormat="1" applyFont="1" applyFill="1" applyBorder="1"/>
    <xf numFmtId="165" fontId="10" fillId="2" borderId="0" xfId="1" applyNumberFormat="1" applyFont="1" applyFill="1"/>
    <xf numFmtId="0" fontId="10" fillId="2" borderId="0" xfId="0" applyFont="1" applyFill="1"/>
    <xf numFmtId="165" fontId="31" fillId="2" borderId="0" xfId="1" applyNumberFormat="1" applyFont="1" applyFill="1" applyBorder="1" applyAlignment="1">
      <alignment horizontal="left" vertical="top"/>
    </xf>
    <xf numFmtId="165" fontId="32" fillId="0" borderId="0" xfId="1" applyNumberFormat="1" applyFont="1" applyBorder="1"/>
    <xf numFmtId="168" fontId="9" fillId="0" borderId="0" xfId="0" applyNumberFormat="1" applyFont="1" applyAlignment="1">
      <alignment horizontal="right"/>
    </xf>
    <xf numFmtId="0" fontId="33" fillId="5" borderId="0" xfId="0" applyFont="1" applyFill="1" applyAlignment="1">
      <alignment horizontal="center" vertical="center"/>
    </xf>
    <xf numFmtId="165" fontId="9" fillId="2" borderId="0" xfId="1" applyNumberFormat="1" applyFont="1" applyFill="1"/>
    <xf numFmtId="166" fontId="9" fillId="0" borderId="0" xfId="1" applyNumberFormat="1" applyFont="1"/>
    <xf numFmtId="166" fontId="9" fillId="2" borderId="0" xfId="1" applyNumberFormat="1" applyFont="1" applyFill="1"/>
    <xf numFmtId="0" fontId="31" fillId="5" borderId="0" xfId="0" applyFont="1" applyFill="1"/>
    <xf numFmtId="166" fontId="31" fillId="5" borderId="0" xfId="1" applyNumberFormat="1" applyFont="1" applyFill="1" applyBorder="1"/>
    <xf numFmtId="165" fontId="9" fillId="2" borderId="0" xfId="0" applyNumberFormat="1" applyFont="1" applyFill="1"/>
    <xf numFmtId="166" fontId="9" fillId="0" borderId="0" xfId="1" applyNumberFormat="1" applyFont="1" applyAlignment="1">
      <alignment horizontal="right"/>
    </xf>
    <xf numFmtId="0" fontId="31" fillId="0" borderId="0" xfId="0" applyFont="1"/>
    <xf numFmtId="166" fontId="31" fillId="0" borderId="0" xfId="1" applyNumberFormat="1" applyFont="1" applyFill="1" applyBorder="1"/>
    <xf numFmtId="0" fontId="34" fillId="0" borderId="0" xfId="0" applyFont="1"/>
    <xf numFmtId="0" fontId="18" fillId="5" borderId="0" xfId="0" applyFont="1" applyFill="1"/>
    <xf numFmtId="166" fontId="18" fillId="5" borderId="0" xfId="1" applyNumberFormat="1" applyFont="1" applyFill="1" applyBorder="1"/>
    <xf numFmtId="0" fontId="35" fillId="0" borderId="0" xfId="0" applyFont="1" applyAlignment="1">
      <alignment vertical="center"/>
    </xf>
    <xf numFmtId="0" fontId="36" fillId="0" borderId="0" xfId="0" applyFont="1" applyAlignment="1">
      <alignment vertical="center"/>
    </xf>
    <xf numFmtId="0" fontId="12" fillId="2" borderId="5" xfId="5" applyFont="1" applyFill="1" applyBorder="1" applyAlignment="1">
      <alignment horizontal="left"/>
    </xf>
    <xf numFmtId="0" fontId="37" fillId="2" borderId="0" xfId="5" applyFont="1" applyFill="1" applyAlignment="1">
      <alignment horizontal="center"/>
    </xf>
    <xf numFmtId="14" fontId="22" fillId="2" borderId="0" xfId="6" applyNumberFormat="1" applyFont="1" applyFill="1" applyAlignment="1">
      <alignment horizontal="center"/>
    </xf>
    <xf numFmtId="0" fontId="12" fillId="2" borderId="0" xfId="6" applyFont="1" applyFill="1"/>
    <xf numFmtId="165" fontId="12" fillId="2" borderId="10" xfId="7" applyNumberFormat="1" applyFont="1" applyFill="1" applyBorder="1"/>
    <xf numFmtId="0" fontId="0" fillId="6" borderId="0" xfId="0" applyFill="1"/>
    <xf numFmtId="0" fontId="9" fillId="6" borderId="0" xfId="0" applyFont="1" applyFill="1"/>
    <xf numFmtId="0" fontId="36"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5"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6"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0"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5" fontId="7" fillId="2" borderId="13" xfId="1" applyNumberFormat="1" applyFont="1" applyFill="1" applyBorder="1"/>
    <xf numFmtId="0" fontId="34" fillId="2" borderId="11" xfId="0" applyFont="1" applyFill="1" applyBorder="1"/>
    <xf numFmtId="9" fontId="10" fillId="2" borderId="0" xfId="3" applyFont="1" applyFill="1"/>
    <xf numFmtId="170" fontId="9" fillId="2" borderId="9" xfId="1" applyNumberFormat="1" applyFont="1" applyFill="1" applyBorder="1"/>
    <xf numFmtId="170" fontId="9" fillId="2" borderId="12" xfId="1" applyNumberFormat="1" applyFont="1" applyFill="1" applyBorder="1"/>
    <xf numFmtId="0" fontId="9" fillId="2" borderId="13" xfId="0" applyFont="1" applyFill="1" applyBorder="1" applyAlignment="1">
      <alignment wrapText="1"/>
    </xf>
    <xf numFmtId="170" fontId="9" fillId="2" borderId="13" xfId="1" applyNumberFormat="1" applyFont="1" applyFill="1" applyBorder="1"/>
    <xf numFmtId="170"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0"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39" fillId="2" borderId="13" xfId="0" applyFont="1" applyFill="1" applyBorder="1"/>
    <xf numFmtId="0" fontId="7" fillId="2" borderId="0" xfId="0" applyFont="1" applyFill="1"/>
    <xf numFmtId="0" fontId="40" fillId="2" borderId="0" xfId="0" applyFont="1" applyFill="1" applyAlignment="1">
      <alignment horizontal="center"/>
    </xf>
    <xf numFmtId="0" fontId="12" fillId="2" borderId="5" xfId="8" applyFont="1" applyFill="1" applyBorder="1" applyAlignment="1">
      <alignment horizontal="left"/>
    </xf>
    <xf numFmtId="166" fontId="9" fillId="2" borderId="0" xfId="2" applyNumberFormat="1" applyFont="1" applyFill="1" applyAlignment="1">
      <alignment horizontal="center"/>
    </xf>
    <xf numFmtId="166" fontId="16" fillId="2" borderId="0" xfId="9" applyNumberFormat="1" applyFont="1" applyFill="1"/>
    <xf numFmtId="166" fontId="12" fillId="2" borderId="10" xfId="1" applyNumberFormat="1" applyFont="1" applyFill="1" applyBorder="1"/>
    <xf numFmtId="3" fontId="9" fillId="0" borderId="0" xfId="0" applyNumberFormat="1" applyFont="1"/>
    <xf numFmtId="3" fontId="0" fillId="0" borderId="0" xfId="0" applyNumberFormat="1"/>
    <xf numFmtId="0" fontId="0" fillId="0" borderId="0" xfId="0" applyAlignment="1">
      <alignment horizontal="right"/>
    </xf>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6" fontId="16" fillId="2" borderId="0" xfId="1" applyNumberFormat="1" applyFont="1" applyFill="1"/>
    <xf numFmtId="165" fontId="16" fillId="2" borderId="0" xfId="10" applyNumberFormat="1" applyFont="1" applyFill="1"/>
    <xf numFmtId="165"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1" fillId="0" borderId="5" xfId="2" applyNumberFormat="1" applyFont="1" applyBorder="1"/>
    <xf numFmtId="3" fontId="9" fillId="0" borderId="5" xfId="0" applyNumberFormat="1" applyFont="1" applyBorder="1" applyAlignment="1">
      <alignment vertical="justify" wrapText="1"/>
    </xf>
    <xf numFmtId="41" fontId="1" fillId="0" borderId="2" xfId="2" applyFont="1" applyBorder="1"/>
    <xf numFmtId="41" fontId="9" fillId="0" borderId="2" xfId="2" applyFont="1" applyBorder="1" applyAlignment="1">
      <alignment vertical="top" wrapText="1"/>
    </xf>
    <xf numFmtId="0" fontId="3" fillId="0" borderId="0" xfId="0" applyFont="1"/>
    <xf numFmtId="41" fontId="0" fillId="0" borderId="10" xfId="0" applyNumberFormat="1" applyBorder="1"/>
    <xf numFmtId="0" fontId="7" fillId="0" borderId="0" xfId="0" applyFont="1" applyAlignment="1">
      <alignment vertical="top" wrapText="1"/>
    </xf>
    <xf numFmtId="0" fontId="14" fillId="6" borderId="0" xfId="4" applyFont="1" applyFill="1"/>
    <xf numFmtId="0" fontId="4" fillId="6" borderId="0" xfId="0" applyFont="1" applyFill="1"/>
    <xf numFmtId="0" fontId="9" fillId="6" borderId="0" xfId="0" applyFont="1" applyFill="1" applyAlignment="1">
      <alignment horizontal="right"/>
    </xf>
    <xf numFmtId="0" fontId="4" fillId="6" borderId="0" xfId="0" applyFont="1" applyFill="1" applyAlignment="1">
      <alignment horizontal="left"/>
    </xf>
    <xf numFmtId="0" fontId="43" fillId="6" borderId="0" xfId="11" applyFont="1" applyFill="1"/>
    <xf numFmtId="3" fontId="43" fillId="6" borderId="0" xfId="11" applyNumberFormat="1" applyFont="1" applyFill="1"/>
    <xf numFmtId="0" fontId="22" fillId="8" borderId="15" xfId="11" applyFont="1" applyFill="1" applyBorder="1" applyAlignment="1">
      <alignment vertical="center"/>
    </xf>
    <xf numFmtId="0" fontId="44" fillId="6" borderId="0" xfId="11" applyFont="1" applyFill="1"/>
    <xf numFmtId="0" fontId="0" fillId="2" borderId="0" xfId="0" applyFill="1"/>
    <xf numFmtId="0" fontId="42" fillId="8" borderId="15" xfId="11" applyFont="1" applyFill="1" applyBorder="1" applyAlignment="1">
      <alignment vertical="center"/>
    </xf>
    <xf numFmtId="0" fontId="43" fillId="2" borderId="0" xfId="11" applyFont="1" applyFill="1"/>
    <xf numFmtId="3" fontId="43" fillId="2" borderId="0" xfId="11" applyNumberFormat="1" applyFont="1" applyFill="1"/>
    <xf numFmtId="0" fontId="42" fillId="7" borderId="16" xfId="11" applyFont="1" applyFill="1" applyBorder="1" applyAlignment="1">
      <alignment horizontal="center" vertical="center"/>
    </xf>
    <xf numFmtId="0" fontId="42" fillId="7" borderId="17" xfId="11" applyFont="1" applyFill="1" applyBorder="1" applyAlignment="1">
      <alignment horizontal="center" vertical="center" wrapText="1"/>
    </xf>
    <xf numFmtId="0" fontId="0" fillId="3" borderId="0" xfId="0" applyFill="1"/>
    <xf numFmtId="0" fontId="42" fillId="7" borderId="20" xfId="11" applyFont="1" applyFill="1" applyBorder="1" applyAlignment="1">
      <alignment vertical="center"/>
    </xf>
    <xf numFmtId="0" fontId="42"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0" fillId="0" borderId="0" xfId="0" applyFont="1"/>
    <xf numFmtId="0" fontId="16" fillId="0" borderId="3" xfId="11" applyBorder="1"/>
    <xf numFmtId="166" fontId="16" fillId="6" borderId="23" xfId="12" applyNumberFormat="1" applyFont="1" applyFill="1" applyBorder="1"/>
    <xf numFmtId="166" fontId="16" fillId="6" borderId="7" xfId="12" applyNumberFormat="1" applyFont="1" applyFill="1" applyBorder="1"/>
    <xf numFmtId="169" fontId="16" fillId="6" borderId="3" xfId="12" applyFont="1" applyFill="1" applyBorder="1" applyAlignment="1">
      <alignment horizontal="right"/>
    </xf>
    <xf numFmtId="165" fontId="16" fillId="6" borderId="7" xfId="1" applyNumberFormat="1" applyFont="1" applyFill="1" applyBorder="1"/>
    <xf numFmtId="166" fontId="16" fillId="2" borderId="7" xfId="12" applyNumberFormat="1" applyFont="1" applyFill="1" applyBorder="1"/>
    <xf numFmtId="0" fontId="16" fillId="6" borderId="0" xfId="11" applyFill="1"/>
    <xf numFmtId="166" fontId="16" fillId="6" borderId="0" xfId="12" applyNumberFormat="1" applyFont="1" applyFill="1" applyBorder="1"/>
    <xf numFmtId="0" fontId="40" fillId="6" borderId="0" xfId="0" applyFont="1" applyFill="1"/>
    <xf numFmtId="166" fontId="16" fillId="6" borderId="3" xfId="12" applyNumberFormat="1" applyFont="1" applyFill="1" applyBorder="1"/>
    <xf numFmtId="166" fontId="16" fillId="6" borderId="7" xfId="12" quotePrefix="1" applyNumberFormat="1" applyFont="1" applyFill="1" applyBorder="1"/>
    <xf numFmtId="166" fontId="12" fillId="6" borderId="7" xfId="12" applyNumberFormat="1" applyFont="1" applyFill="1" applyBorder="1"/>
    <xf numFmtId="166" fontId="12" fillId="6" borderId="3" xfId="12" applyNumberFormat="1" applyFont="1" applyFill="1" applyBorder="1"/>
    <xf numFmtId="0" fontId="16" fillId="6" borderId="3" xfId="11" applyFill="1" applyBorder="1"/>
    <xf numFmtId="0" fontId="22" fillId="9" borderId="13" xfId="11" applyFont="1" applyFill="1" applyBorder="1"/>
    <xf numFmtId="166" fontId="22" fillId="9" borderId="13" xfId="12" applyNumberFormat="1" applyFont="1" applyFill="1" applyBorder="1"/>
    <xf numFmtId="166" fontId="22" fillId="0" borderId="13" xfId="12" applyNumberFormat="1" applyFont="1" applyFill="1" applyBorder="1"/>
    <xf numFmtId="3" fontId="22" fillId="6" borderId="0" xfId="11" applyNumberFormat="1" applyFont="1" applyFill="1"/>
    <xf numFmtId="166" fontId="0" fillId="6" borderId="0" xfId="0" applyNumberFormat="1" applyFill="1"/>
    <xf numFmtId="3" fontId="0" fillId="6" borderId="0" xfId="0" applyNumberFormat="1" applyFill="1"/>
    <xf numFmtId="0" fontId="16" fillId="2" borderId="0" xfId="0" applyFont="1" applyFill="1"/>
    <xf numFmtId="166" fontId="0" fillId="0" borderId="0" xfId="0" applyNumberFormat="1"/>
    <xf numFmtId="3" fontId="40"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6"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5"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5" fontId="16" fillId="2" borderId="0" xfId="1" applyNumberFormat="1" applyFont="1" applyFill="1" applyBorder="1" applyAlignment="1"/>
    <xf numFmtId="165"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5" fontId="16" fillId="2" borderId="0" xfId="1" applyNumberFormat="1" applyFont="1" applyFill="1" applyBorder="1" applyAlignment="1">
      <alignment horizontal="right"/>
    </xf>
    <xf numFmtId="3" fontId="16" fillId="0" borderId="0" xfId="1" applyNumberFormat="1" applyFont="1" applyFill="1" applyAlignment="1">
      <alignment horizontal="right"/>
    </xf>
    <xf numFmtId="165" fontId="12" fillId="10" borderId="0" xfId="1" quotePrefix="1" applyNumberFormat="1" applyFont="1" applyFill="1" applyAlignment="1">
      <alignment horizontal="center"/>
    </xf>
    <xf numFmtId="165"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5" fontId="16" fillId="2" borderId="0" xfId="1" applyNumberFormat="1" applyFont="1" applyFill="1" applyAlignment="1">
      <alignment horizontal="center"/>
    </xf>
    <xf numFmtId="166" fontId="12" fillId="10" borderId="10" xfId="1" applyNumberFormat="1" applyFont="1" applyFill="1" applyBorder="1"/>
    <xf numFmtId="0" fontId="12" fillId="2" borderId="0" xfId="8" applyFont="1" applyFill="1" applyAlignment="1">
      <alignment horizontal="center"/>
    </xf>
    <xf numFmtId="0" fontId="40" fillId="2" borderId="0" xfId="0" applyFont="1" applyFill="1"/>
    <xf numFmtId="0" fontId="3" fillId="0" borderId="0" xfId="0" applyFont="1" applyAlignment="1">
      <alignment horizontal="center"/>
    </xf>
    <xf numFmtId="166" fontId="12" fillId="2" borderId="0" xfId="1" applyNumberFormat="1" applyFont="1" applyFill="1"/>
    <xf numFmtId="0" fontId="9" fillId="10" borderId="0" xfId="0" applyFont="1" applyFill="1"/>
    <xf numFmtId="166" fontId="16" fillId="10" borderId="10" xfId="1" applyNumberFormat="1" applyFont="1" applyFill="1" applyBorder="1"/>
    <xf numFmtId="0" fontId="45"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6" fontId="7" fillId="10" borderId="0" xfId="2" applyNumberFormat="1" applyFont="1" applyFill="1" applyAlignment="1">
      <alignment horizontal="center"/>
    </xf>
    <xf numFmtId="0" fontId="7" fillId="10" borderId="0" xfId="0" applyFont="1" applyFill="1" applyAlignment="1">
      <alignment horizontal="left"/>
    </xf>
    <xf numFmtId="166" fontId="9" fillId="2" borderId="0" xfId="2" applyNumberFormat="1" applyFont="1" applyFill="1" applyBorder="1" applyAlignment="1">
      <alignment horizontal="center"/>
    </xf>
    <xf numFmtId="166"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5"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5"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5" fontId="7" fillId="0" borderId="2" xfId="1" applyNumberFormat="1" applyFont="1" applyBorder="1"/>
    <xf numFmtId="165"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6" fillId="10" borderId="0" xfId="0" applyFont="1" applyFill="1"/>
    <xf numFmtId="0" fontId="46" fillId="10" borderId="0" xfId="0" applyFont="1" applyFill="1" applyAlignment="1">
      <alignment horizontal="center"/>
    </xf>
    <xf numFmtId="165" fontId="47" fillId="10" borderId="0" xfId="0" applyNumberFormat="1" applyFont="1" applyFill="1"/>
    <xf numFmtId="0" fontId="46"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5"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5" fontId="7" fillId="6" borderId="10" xfId="1" applyNumberFormat="1" applyFont="1" applyFill="1" applyBorder="1"/>
    <xf numFmtId="0" fontId="31" fillId="0" borderId="0" xfId="0" applyFont="1" applyAlignment="1">
      <alignment vertical="center" wrapText="1"/>
    </xf>
    <xf numFmtId="0" fontId="14" fillId="0" borderId="0" xfId="4" applyFont="1"/>
    <xf numFmtId="0" fontId="49" fillId="0" borderId="0" xfId="0" applyFont="1"/>
    <xf numFmtId="165" fontId="9" fillId="0" borderId="5" xfId="1" applyNumberFormat="1" applyFont="1" applyBorder="1"/>
    <xf numFmtId="165" fontId="7" fillId="0" borderId="0" xfId="1" applyNumberFormat="1" applyFont="1"/>
    <xf numFmtId="165" fontId="7" fillId="0" borderId="10" xfId="1" applyNumberFormat="1" applyFont="1" applyBorder="1"/>
    <xf numFmtId="0" fontId="7" fillId="6" borderId="5" xfId="0" applyFont="1" applyFill="1" applyBorder="1"/>
    <xf numFmtId="165"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5" fontId="7" fillId="2" borderId="10" xfId="1" applyNumberFormat="1" applyFont="1" applyFill="1" applyBorder="1"/>
    <xf numFmtId="0" fontId="3" fillId="2" borderId="0" xfId="0" applyFont="1" applyFill="1"/>
    <xf numFmtId="165" fontId="2" fillId="0" borderId="0" xfId="1" applyNumberFormat="1" applyFont="1" applyFill="1" applyAlignment="1">
      <alignment horizontal="center" vertical="center"/>
    </xf>
    <xf numFmtId="0" fontId="36" fillId="0" borderId="3" xfId="0" applyFont="1" applyBorder="1" applyAlignment="1">
      <alignment vertical="center"/>
    </xf>
    <xf numFmtId="0" fontId="50" fillId="0" borderId="0" xfId="0" applyFont="1"/>
    <xf numFmtId="0" fontId="9" fillId="0" borderId="3" xfId="0" applyFont="1" applyBorder="1" applyAlignment="1">
      <alignment vertical="center"/>
    </xf>
    <xf numFmtId="165" fontId="3" fillId="2" borderId="10" xfId="1" applyNumberFormat="1" applyFont="1" applyFill="1" applyBorder="1"/>
    <xf numFmtId="165" fontId="1" fillId="2" borderId="0" xfId="1" applyNumberFormat="1" applyFont="1" applyFill="1"/>
    <xf numFmtId="0" fontId="51" fillId="6" borderId="0" xfId="0" applyFont="1" applyFill="1"/>
    <xf numFmtId="0" fontId="51" fillId="0" borderId="0" xfId="0" applyFont="1"/>
    <xf numFmtId="0" fontId="2" fillId="5" borderId="26" xfId="0" applyFont="1" applyFill="1" applyBorder="1"/>
    <xf numFmtId="0" fontId="52"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3" fillId="6" borderId="0" xfId="0" applyFont="1" applyFill="1"/>
    <xf numFmtId="0" fontId="53" fillId="0" borderId="0" xfId="0" applyFont="1"/>
    <xf numFmtId="0" fontId="16" fillId="0" borderId="30" xfId="0" applyFont="1" applyBorder="1" applyAlignment="1">
      <alignment vertical="center" wrapText="1"/>
    </xf>
    <xf numFmtId="165"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5"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5"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5"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5" fontId="12" fillId="0" borderId="35" xfId="1" applyNumberFormat="1" applyFont="1" applyBorder="1" applyAlignment="1">
      <alignment horizontal="center" vertical="center" wrapText="1"/>
    </xf>
    <xf numFmtId="165" fontId="51" fillId="6" borderId="0" xfId="0" applyNumberFormat="1" applyFont="1" applyFill="1"/>
    <xf numFmtId="0" fontId="16" fillId="6" borderId="0" xfId="0" applyFont="1" applyFill="1" applyAlignment="1">
      <alignment horizontal="right"/>
    </xf>
    <xf numFmtId="0" fontId="48" fillId="6" borderId="0" xfId="0" applyFont="1" applyFill="1"/>
    <xf numFmtId="3" fontId="48" fillId="6" borderId="0" xfId="0" applyNumberFormat="1" applyFont="1" applyFill="1"/>
    <xf numFmtId="0" fontId="48" fillId="0" borderId="0" xfId="0" applyFont="1"/>
    <xf numFmtId="3" fontId="36" fillId="6" borderId="0" xfId="0" applyNumberFormat="1" applyFont="1" applyFill="1"/>
    <xf numFmtId="0" fontId="36" fillId="6" borderId="0" xfId="0" applyFont="1" applyFill="1"/>
    <xf numFmtId="9" fontId="36" fillId="6" borderId="0" xfId="3" applyFont="1" applyFill="1" applyBorder="1"/>
    <xf numFmtId="166" fontId="36" fillId="6" borderId="0" xfId="13" applyNumberFormat="1" applyFont="1" applyFill="1" applyBorder="1"/>
    <xf numFmtId="166" fontId="35" fillId="6" borderId="0" xfId="13" applyNumberFormat="1" applyFont="1" applyFill="1" applyBorder="1"/>
    <xf numFmtId="3" fontId="35" fillId="6" borderId="0" xfId="0" applyNumberFormat="1" applyFont="1" applyFill="1"/>
    <xf numFmtId="0" fontId="35" fillId="6" borderId="0" xfId="0" applyFont="1" applyFill="1"/>
    <xf numFmtId="41" fontId="36" fillId="6" borderId="10" xfId="2" applyFont="1" applyFill="1" applyBorder="1" applyAlignment="1">
      <alignment horizontal="center"/>
    </xf>
    <xf numFmtId="166" fontId="36" fillId="6" borderId="0" xfId="13" applyNumberFormat="1" applyFont="1" applyFill="1" applyBorder="1" applyAlignment="1">
      <alignment horizontal="center"/>
    </xf>
    <xf numFmtId="0" fontId="35" fillId="6" borderId="0" xfId="0" applyFont="1" applyFill="1" applyAlignment="1">
      <alignment horizontal="center"/>
    </xf>
    <xf numFmtId="170" fontId="9" fillId="2" borderId="0" xfId="1" applyNumberFormat="1" applyFont="1" applyFill="1"/>
    <xf numFmtId="170" fontId="9" fillId="2" borderId="0" xfId="0" applyNumberFormat="1" applyFont="1" applyFill="1"/>
    <xf numFmtId="165" fontId="36" fillId="6" borderId="0" xfId="1" applyNumberFormat="1" applyFont="1" applyFill="1" applyBorder="1"/>
    <xf numFmtId="41" fontId="35" fillId="6" borderId="10" xfId="2" applyFont="1" applyFill="1" applyBorder="1"/>
    <xf numFmtId="43" fontId="35" fillId="6" borderId="10" xfId="1" applyFont="1" applyFill="1" applyBorder="1"/>
    <xf numFmtId="3" fontId="36" fillId="6" borderId="0" xfId="3" applyNumberFormat="1" applyFont="1" applyFill="1" applyBorder="1"/>
    <xf numFmtId="41" fontId="36"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6"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6" fillId="2" borderId="0" xfId="0" applyFont="1" applyFill="1" applyAlignment="1">
      <alignment horizontal="left" vertical="top"/>
    </xf>
    <xf numFmtId="0" fontId="36"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6" fillId="12" borderId="0" xfId="0" applyFont="1" applyFill="1"/>
    <xf numFmtId="0" fontId="56" fillId="8" borderId="0" xfId="0" applyFont="1" applyFill="1"/>
    <xf numFmtId="0" fontId="35" fillId="0" borderId="13" xfId="0" applyFont="1" applyBorder="1" applyAlignment="1">
      <alignment horizontal="center" vertical="center" wrapText="1"/>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6" fillId="0" borderId="13" xfId="0" applyFont="1" applyBorder="1"/>
    <xf numFmtId="0" fontId="36" fillId="0" borderId="13" xfId="0" applyFont="1" applyBorder="1" applyAlignment="1">
      <alignment horizontal="center" vertical="center" wrapText="1"/>
    </xf>
    <xf numFmtId="41" fontId="36" fillId="0" borderId="13" xfId="2" applyFont="1" applyBorder="1" applyAlignment="1">
      <alignment horizontal="right" vertical="center" wrapText="1"/>
    </xf>
    <xf numFmtId="3" fontId="36" fillId="0" borderId="12" xfId="0" applyNumberFormat="1" applyFont="1" applyBorder="1"/>
    <xf numFmtId="3" fontId="36" fillId="0" borderId="11" xfId="0" applyNumberFormat="1" applyFont="1" applyBorder="1"/>
    <xf numFmtId="3" fontId="36"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6" fillId="0" borderId="11" xfId="0" applyFont="1" applyBorder="1"/>
    <xf numFmtId="0" fontId="36" fillId="0" borderId="8" xfId="0" applyFont="1" applyBorder="1" applyAlignment="1">
      <alignment horizontal="center" vertical="center" wrapText="1"/>
    </xf>
    <xf numFmtId="3" fontId="36" fillId="0" borderId="8" xfId="0" applyNumberFormat="1" applyFont="1" applyBorder="1"/>
    <xf numFmtId="3" fontId="36" fillId="0" borderId="14" xfId="0" applyNumberFormat="1" applyFont="1" applyBorder="1"/>
    <xf numFmtId="0" fontId="35" fillId="0" borderId="13" xfId="0" applyFont="1" applyBorder="1" applyAlignment="1">
      <alignment vertic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0" fillId="0" borderId="0" xfId="0" applyFont="1" applyAlignment="1">
      <alignment vertical="center" wrapText="1"/>
    </xf>
    <xf numFmtId="3" fontId="3" fillId="0" borderId="0" xfId="0" applyNumberFormat="1" applyFont="1" applyAlignment="1">
      <alignment horizontal="center"/>
    </xf>
    <xf numFmtId="166" fontId="16" fillId="2" borderId="0" xfId="1" applyNumberFormat="1" applyFont="1" applyFill="1" applyAlignment="1">
      <alignment horizontal="right" vertical="center"/>
    </xf>
    <xf numFmtId="166" fontId="16" fillId="10" borderId="10" xfId="1" applyNumberFormat="1" applyFont="1" applyFill="1" applyBorder="1" applyAlignment="1">
      <alignment horizontal="right" vertical="center"/>
    </xf>
    <xf numFmtId="0" fontId="0" fillId="0" borderId="0" xfId="0" applyAlignment="1">
      <alignment horizontal="right" vertical="center"/>
    </xf>
    <xf numFmtId="172" fontId="31" fillId="5" borderId="0" xfId="1" applyNumberFormat="1" applyFont="1" applyFill="1" applyAlignment="1">
      <alignment horizontal="center"/>
    </xf>
    <xf numFmtId="170" fontId="9" fillId="2" borderId="8" xfId="1" applyNumberFormat="1" applyFont="1" applyFill="1" applyBorder="1"/>
    <xf numFmtId="170" fontId="9" fillId="0" borderId="13" xfId="1" applyNumberFormat="1" applyFont="1" applyFill="1" applyBorder="1" applyAlignment="1">
      <alignment horizontal="center"/>
    </xf>
    <xf numFmtId="165" fontId="7" fillId="10" borderId="0" xfId="0" applyNumberFormat="1" applyFont="1" applyFill="1"/>
    <xf numFmtId="0" fontId="57" fillId="0" borderId="0" xfId="0" applyFont="1"/>
    <xf numFmtId="0" fontId="58" fillId="0" borderId="0" xfId="4" applyFont="1"/>
    <xf numFmtId="0" fontId="61" fillId="0" borderId="0" xfId="0" applyFont="1" applyAlignment="1">
      <alignment vertical="center"/>
    </xf>
    <xf numFmtId="0" fontId="64" fillId="6" borderId="0" xfId="0" applyFont="1" applyFill="1"/>
    <xf numFmtId="0" fontId="59"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0"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7" fillId="6" borderId="0" xfId="0" applyFont="1" applyFill="1"/>
    <xf numFmtId="0" fontId="57" fillId="6" borderId="5" xfId="0" applyFont="1" applyFill="1" applyBorder="1"/>
    <xf numFmtId="0" fontId="57" fillId="6" borderId="9" xfId="0" applyFont="1" applyFill="1" applyBorder="1"/>
    <xf numFmtId="0" fontId="69" fillId="6" borderId="0" xfId="0" applyFont="1" applyFill="1"/>
    <xf numFmtId="0" fontId="65" fillId="6" borderId="0" xfId="0" applyFont="1" applyFill="1"/>
    <xf numFmtId="3" fontId="60" fillId="0" borderId="0" xfId="0" applyNumberFormat="1" applyFont="1"/>
    <xf numFmtId="0" fontId="64" fillId="0" borderId="0" xfId="0" applyFont="1" applyAlignment="1">
      <alignment vertical="justify" wrapText="1"/>
    </xf>
    <xf numFmtId="0" fontId="57" fillId="0" borderId="0" xfId="0" applyFont="1" applyAlignment="1">
      <alignment horizontal="left" vertical="justify" wrapText="1"/>
    </xf>
    <xf numFmtId="0" fontId="68" fillId="0" borderId="0" xfId="0" applyFont="1" applyAlignment="1">
      <alignment horizontal="left" vertical="justify" wrapText="1"/>
    </xf>
    <xf numFmtId="0" fontId="61" fillId="0" borderId="0" xfId="0" applyFont="1"/>
    <xf numFmtId="164" fontId="10" fillId="3" borderId="0" xfId="0" applyNumberFormat="1" applyFont="1" applyFill="1"/>
    <xf numFmtId="165" fontId="9" fillId="0" borderId="0" xfId="1" applyNumberFormat="1" applyFont="1" applyAlignment="1">
      <alignment horizontal="right"/>
    </xf>
    <xf numFmtId="41" fontId="1" fillId="0" borderId="10" xfId="2" applyFont="1" applyBorder="1"/>
    <xf numFmtId="41" fontId="36" fillId="6" borderId="0" xfId="2" applyFont="1" applyFill="1" applyBorder="1" applyAlignment="1">
      <alignment horizontal="center"/>
    </xf>
    <xf numFmtId="164" fontId="31" fillId="5" borderId="9" xfId="1" applyNumberFormat="1" applyFont="1" applyFill="1" applyBorder="1" applyAlignment="1">
      <alignment horizontal="center"/>
    </xf>
    <xf numFmtId="164" fontId="31" fillId="5" borderId="12" xfId="1" applyNumberFormat="1" applyFont="1" applyFill="1" applyBorder="1" applyAlignment="1">
      <alignment horizontal="center"/>
    </xf>
    <xf numFmtId="0" fontId="16" fillId="0" borderId="0" xfId="0" applyFont="1" applyAlignment="1">
      <alignment horizontal="center"/>
    </xf>
    <xf numFmtId="3" fontId="51" fillId="6" borderId="0" xfId="0" applyNumberFormat="1" applyFont="1" applyFill="1"/>
    <xf numFmtId="165" fontId="18" fillId="5" borderId="5" xfId="1" applyNumberFormat="1" applyFont="1" applyFill="1" applyBorder="1"/>
    <xf numFmtId="165" fontId="4" fillId="0" borderId="0" xfId="1" applyNumberFormat="1" applyFont="1" applyAlignment="1">
      <alignment horizontal="center"/>
    </xf>
    <xf numFmtId="165" fontId="4" fillId="0" borderId="0" xfId="1" applyNumberFormat="1" applyFont="1"/>
    <xf numFmtId="165" fontId="16" fillId="2" borderId="31" xfId="1" applyNumberFormat="1" applyFont="1" applyFill="1" applyBorder="1" applyAlignment="1">
      <alignment horizontal="right" vertical="center" wrapText="1"/>
    </xf>
    <xf numFmtId="41" fontId="1" fillId="2" borderId="2" xfId="2" applyFont="1" applyFill="1" applyBorder="1"/>
    <xf numFmtId="41" fontId="9" fillId="2" borderId="13" xfId="2" applyFont="1" applyFill="1" applyBorder="1"/>
    <xf numFmtId="41" fontId="9" fillId="0" borderId="0" xfId="2" applyFont="1"/>
    <xf numFmtId="41" fontId="7" fillId="0" borderId="0" xfId="2" applyFont="1"/>
    <xf numFmtId="41" fontId="1" fillId="0" borderId="0" xfId="2" applyFont="1" applyBorder="1"/>
    <xf numFmtId="41" fontId="16" fillId="2" borderId="0" xfId="2" applyFont="1" applyFill="1" applyBorder="1"/>
    <xf numFmtId="43" fontId="16" fillId="2" borderId="31" xfId="1" applyFont="1" applyFill="1" applyBorder="1" applyAlignment="1">
      <alignment horizontal="center" vertical="center" wrapText="1"/>
    </xf>
    <xf numFmtId="3" fontId="16" fillId="2" borderId="31" xfId="1" applyNumberFormat="1" applyFont="1" applyFill="1" applyBorder="1" applyAlignment="1">
      <alignment horizontal="right" vertical="center" wrapText="1"/>
    </xf>
    <xf numFmtId="165" fontId="16" fillId="2" borderId="31" xfId="1" applyNumberFormat="1" applyFont="1" applyFill="1" applyBorder="1" applyAlignment="1">
      <alignment horizontal="center" vertical="center" wrapText="1"/>
    </xf>
    <xf numFmtId="165" fontId="70" fillId="0" borderId="0" xfId="1" applyNumberFormat="1" applyFont="1"/>
    <xf numFmtId="0" fontId="71" fillId="2" borderId="0" xfId="0" applyFont="1" applyFill="1"/>
    <xf numFmtId="166" fontId="9" fillId="2" borderId="0" xfId="2" applyNumberFormat="1" applyFont="1" applyFill="1" applyAlignment="1">
      <alignment horizontal="center" vertical="center"/>
    </xf>
    <xf numFmtId="41" fontId="9" fillId="0" borderId="0" xfId="2" applyFont="1" applyAlignment="1">
      <alignment horizontal="right"/>
    </xf>
    <xf numFmtId="166" fontId="16" fillId="0" borderId="0" xfId="2" applyNumberFormat="1" applyFont="1" applyFill="1" applyAlignment="1">
      <alignment horizontal="center"/>
    </xf>
    <xf numFmtId="41" fontId="9" fillId="6" borderId="0" xfId="2" applyFont="1" applyFill="1" applyAlignment="1"/>
    <xf numFmtId="41" fontId="11" fillId="0" borderId="0" xfId="0" applyNumberFormat="1" applyFont="1"/>
    <xf numFmtId="41" fontId="9" fillId="0" borderId="0" xfId="0" applyNumberFormat="1" applyFont="1" applyAlignment="1">
      <alignment horizontal="left"/>
    </xf>
    <xf numFmtId="0" fontId="9" fillId="0" borderId="0" xfId="0" applyFont="1" applyFill="1"/>
    <xf numFmtId="165" fontId="9" fillId="0" borderId="13" xfId="1" applyNumberFormat="1" applyFont="1" applyFill="1" applyBorder="1"/>
    <xf numFmtId="0" fontId="16" fillId="0" borderId="0" xfId="0" applyFont="1" applyFill="1"/>
    <xf numFmtId="0" fontId="9" fillId="0" borderId="13" xfId="0" applyFont="1" applyFill="1" applyBorder="1"/>
    <xf numFmtId="0" fontId="11" fillId="0" borderId="0" xfId="0" applyFont="1" applyAlignment="1">
      <alignment horizontal="right"/>
    </xf>
    <xf numFmtId="3" fontId="61" fillId="6" borderId="38" xfId="0" applyNumberFormat="1" applyFont="1" applyFill="1" applyBorder="1"/>
    <xf numFmtId="3" fontId="61" fillId="6" borderId="0" xfId="0" applyNumberFormat="1" applyFont="1" applyFill="1"/>
    <xf numFmtId="3" fontId="61" fillId="6" borderId="10" xfId="0" applyNumberFormat="1" applyFont="1" applyFill="1" applyBorder="1"/>
    <xf numFmtId="3" fontId="61" fillId="6" borderId="9" xfId="0" applyNumberFormat="1" applyFont="1" applyFill="1" applyBorder="1"/>
    <xf numFmtId="41" fontId="16" fillId="0" borderId="0" xfId="2" applyFont="1" applyFill="1"/>
    <xf numFmtId="0" fontId="26" fillId="0" borderId="0" xfId="0" applyFont="1" applyAlignment="1">
      <alignment horizontal="left" vertical="center"/>
    </xf>
    <xf numFmtId="0" fontId="9" fillId="0" borderId="0" xfId="0" applyFont="1"/>
    <xf numFmtId="0" fontId="18" fillId="5" borderId="0" xfId="0" applyFont="1" applyFill="1" applyAlignment="1">
      <alignment horizontal="left" vertical="center"/>
    </xf>
    <xf numFmtId="165" fontId="25" fillId="0" borderId="0" xfId="1" applyNumberFormat="1" applyFont="1" applyFill="1" applyAlignment="1">
      <alignment horizont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2" fillId="0" borderId="0" xfId="0" applyFont="1" applyAlignment="1">
      <alignment horizontal="center"/>
    </xf>
    <xf numFmtId="0" fontId="12"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165" fontId="31" fillId="5" borderId="0" xfId="1" applyNumberFormat="1" applyFont="1" applyFill="1" applyAlignment="1">
      <alignment horizontal="center" vertical="center" wrapText="1"/>
    </xf>
    <xf numFmtId="165"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horizontal="center"/>
    </xf>
    <xf numFmtId="0" fontId="31" fillId="5" borderId="0" xfId="0" applyFont="1" applyFill="1" applyAlignment="1">
      <alignment horizontal="center" vertical="center" wrapText="1"/>
    </xf>
    <xf numFmtId="0" fontId="16" fillId="0" borderId="0" xfId="0" applyFont="1" applyAlignment="1">
      <alignment horizontal="center"/>
    </xf>
    <xf numFmtId="0" fontId="9" fillId="0" borderId="4" xfId="0" applyFont="1" applyBorder="1" applyAlignment="1">
      <alignment vertical="center" wrapText="1"/>
    </xf>
    <xf numFmtId="0" fontId="40" fillId="0" borderId="5" xfId="0" applyFont="1" applyBorder="1" applyAlignment="1">
      <alignment vertical="center" wrapText="1"/>
    </xf>
    <xf numFmtId="0" fontId="40" fillId="0" borderId="14" xfId="0" applyFont="1" applyBorder="1" applyAlignment="1">
      <alignment vertical="center" wrapText="1"/>
    </xf>
    <xf numFmtId="0" fontId="9" fillId="0" borderId="0" xfId="0" applyFont="1" applyAlignment="1">
      <alignment vertical="center" wrapText="1"/>
    </xf>
    <xf numFmtId="0" fontId="40" fillId="0" borderId="0" xfId="0" applyFont="1" applyAlignment="1">
      <alignment vertical="center" wrapText="1"/>
    </xf>
    <xf numFmtId="0" fontId="9" fillId="0" borderId="3" xfId="0" applyFont="1" applyBorder="1" applyAlignment="1">
      <alignment vertical="center" wrapText="1"/>
    </xf>
    <xf numFmtId="0" fontId="40" fillId="0" borderId="23" xfId="0" applyFont="1" applyBorder="1" applyAlignment="1">
      <alignment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0" fillId="0" borderId="2" xfId="0" applyFont="1" applyBorder="1" applyAlignment="1">
      <alignment vertical="center" wrapText="1"/>
    </xf>
    <xf numFmtId="0" fontId="40" fillId="0" borderId="37" xfId="0" applyFont="1" applyBorder="1" applyAlignment="1">
      <alignment vertical="center" wrapText="1"/>
    </xf>
    <xf numFmtId="0" fontId="57" fillId="0" borderId="0" xfId="0" applyFont="1" applyAlignment="1">
      <alignment horizontal="justify" vertical="justify" wrapText="1"/>
    </xf>
    <xf numFmtId="0" fontId="61" fillId="0" borderId="0" xfId="0" applyFont="1" applyAlignment="1">
      <alignment horizontal="left" vertical="justify" wrapText="1"/>
    </xf>
    <xf numFmtId="0" fontId="68" fillId="0" borderId="0" xfId="0" applyFont="1" applyAlignment="1">
      <alignment horizontal="left" vertical="justify" wrapText="1"/>
    </xf>
    <xf numFmtId="0" fontId="57" fillId="0" borderId="0" xfId="0" applyFont="1" applyAlignment="1">
      <alignment horizontal="left" vertical="top" wrapText="1"/>
    </xf>
    <xf numFmtId="0" fontId="57" fillId="0" borderId="0" xfId="0" applyFont="1" applyAlignment="1">
      <alignment horizontal="left" vertical="justify" wrapText="1"/>
    </xf>
    <xf numFmtId="0" fontId="57" fillId="0" borderId="0" xfId="0" applyFont="1" applyFill="1" applyAlignment="1">
      <alignment horizontal="justify" vertical="justify" wrapText="1"/>
    </xf>
    <xf numFmtId="0" fontId="62" fillId="0" borderId="0" xfId="0" applyFont="1" applyAlignment="1">
      <alignment horizontal="left" vertical="top" wrapText="1"/>
    </xf>
    <xf numFmtId="0" fontId="60" fillId="0" borderId="0" xfId="0" applyFont="1" applyAlignment="1">
      <alignment horizontal="left" vertical="justify" wrapText="1"/>
    </xf>
    <xf numFmtId="0" fontId="57" fillId="0" borderId="0" xfId="0" applyFont="1" applyFill="1" applyAlignment="1">
      <alignment horizontal="justify" vertical="justify"/>
    </xf>
    <xf numFmtId="0" fontId="59" fillId="5" borderId="0" xfId="0" applyFont="1" applyFill="1" applyAlignment="1">
      <alignment horizontal="left" vertical="center"/>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1" fillId="2" borderId="0" xfId="0" applyFont="1" applyFill="1" applyAlignment="1">
      <alignment horizontal="center"/>
    </xf>
    <xf numFmtId="0" fontId="42" fillId="7" borderId="11" xfId="11" applyFont="1" applyFill="1" applyBorder="1" applyAlignment="1">
      <alignment horizontal="left" vertical="center"/>
    </xf>
    <xf numFmtId="0" fontId="42" fillId="7" borderId="9" xfId="11" applyFont="1" applyFill="1" applyBorder="1" applyAlignment="1">
      <alignment horizontal="left" vertical="center"/>
    </xf>
    <xf numFmtId="0" fontId="42" fillId="7" borderId="12" xfId="11" applyFont="1" applyFill="1" applyBorder="1" applyAlignment="1">
      <alignment horizontal="left" vertical="center"/>
    </xf>
    <xf numFmtId="0" fontId="42" fillId="7" borderId="18" xfId="11" applyFont="1" applyFill="1" applyBorder="1" applyAlignment="1">
      <alignment horizontal="center" vertical="center" wrapText="1"/>
    </xf>
    <xf numFmtId="0" fontId="42" fillId="7" borderId="19" xfId="11" applyFont="1"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xf>
    <xf numFmtId="171"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3" fillId="0" borderId="25" xfId="0" applyFont="1" applyBorder="1" applyAlignment="1">
      <alignment horizontal="center" vertical="center" wrapText="1"/>
    </xf>
    <xf numFmtId="0" fontId="43" fillId="0" borderId="28" xfId="0" applyFont="1" applyBorder="1" applyAlignment="1">
      <alignment horizontal="center" vertical="center" wrapText="1"/>
    </xf>
    <xf numFmtId="9" fontId="36" fillId="6" borderId="0" xfId="3" applyFont="1" applyFill="1" applyBorder="1" applyAlignment="1">
      <alignment horizontal="center"/>
    </xf>
    <xf numFmtId="0" fontId="35" fillId="6" borderId="0" xfId="0" applyFont="1" applyFill="1" applyAlignment="1">
      <alignment horizontal="left"/>
    </xf>
    <xf numFmtId="0" fontId="55" fillId="6" borderId="0" xfId="0" applyFont="1" applyFill="1" applyAlignment="1">
      <alignment horizontal="left" wrapText="1"/>
    </xf>
    <xf numFmtId="0" fontId="16" fillId="2" borderId="0" xfId="0" applyFont="1" applyFill="1" applyAlignment="1">
      <alignment horizontal="left"/>
    </xf>
    <xf numFmtId="0" fontId="55" fillId="11" borderId="0" xfId="0" applyFont="1" applyFill="1" applyAlignment="1">
      <alignment horizontal="left" vertical="center" wrapText="1"/>
    </xf>
    <xf numFmtId="0" fontId="16" fillId="6" borderId="0" xfId="0" applyFont="1" applyFill="1" applyAlignment="1">
      <alignment horizontal="left" vertical="center" wrapText="1"/>
    </xf>
    <xf numFmtId="0" fontId="16" fillId="6" borderId="0" xfId="0" applyFont="1" applyFill="1" applyAlignment="1">
      <alignment horizontal="left"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2" name="Conector recto 1">
          <a:extLst>
            <a:ext uri="{FF2B5EF4-FFF2-40B4-BE49-F238E27FC236}">
              <a16:creationId xmlns:a16="http://schemas.microsoft.com/office/drawing/2014/main" xmlns=""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3" name="Conector recto 2">
          <a:extLst>
            <a:ext uri="{FF2B5EF4-FFF2-40B4-BE49-F238E27FC236}">
              <a16:creationId xmlns:a16="http://schemas.microsoft.com/office/drawing/2014/main" xmlns=""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1552575</xdr:colOff>
      <xdr:row>6</xdr:row>
      <xdr:rowOff>152400</xdr:rowOff>
    </xdr:from>
    <xdr:to>
      <xdr:col>2</xdr:col>
      <xdr:colOff>962025</xdr:colOff>
      <xdr:row>9</xdr:row>
      <xdr:rowOff>152400</xdr:rowOff>
    </xdr:to>
    <xdr:sp macro="" textlink="">
      <xdr:nvSpPr>
        <xdr:cNvPr id="3" name="WordArt 1">
          <a:extLst>
            <a:ext uri="{FF2B5EF4-FFF2-40B4-BE49-F238E27FC236}">
              <a16:creationId xmlns:a16="http://schemas.microsoft.com/office/drawing/2014/main" xmlns="" id="{00000000-0008-0000-1400-000003000000}"/>
            </a:ext>
          </a:extLst>
        </xdr:cNvPr>
        <xdr:cNvSpPr>
          <a:spLocks noChangeArrowheads="1" noChangeShapeType="1" noTextEdit="1"/>
        </xdr:cNvSpPr>
      </xdr:nvSpPr>
      <xdr:spPr bwMode="auto">
        <a:xfrm>
          <a:off x="1552575" y="12954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5</xdr:row>
      <xdr:rowOff>28575</xdr:rowOff>
    </xdr:from>
    <xdr:to>
      <xdr:col>8</xdr:col>
      <xdr:colOff>85725</xdr:colOff>
      <xdr:row>8</xdr:row>
      <xdr:rowOff>38100</xdr:rowOff>
    </xdr:to>
    <xdr:sp macro="" textlink="">
      <xdr:nvSpPr>
        <xdr:cNvPr id="2" name="CuadroTexto 1">
          <a:extLst>
            <a:ext uri="{FF2B5EF4-FFF2-40B4-BE49-F238E27FC236}">
              <a16:creationId xmlns:a16="http://schemas.microsoft.com/office/drawing/2014/main" xmlns=""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10</xdr:row>
      <xdr:rowOff>38100</xdr:rowOff>
    </xdr:from>
    <xdr:to>
      <xdr:col>8</xdr:col>
      <xdr:colOff>85725</xdr:colOff>
      <xdr:row>13</xdr:row>
      <xdr:rowOff>0</xdr:rowOff>
    </xdr:to>
    <xdr:sp macro="" textlink="">
      <xdr:nvSpPr>
        <xdr:cNvPr id="3" name="CuadroTexto 2">
          <a:extLst>
            <a:ext uri="{FF2B5EF4-FFF2-40B4-BE49-F238E27FC236}">
              <a16:creationId xmlns:a16="http://schemas.microsoft.com/office/drawing/2014/main" xmlns=""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14</xdr:row>
      <xdr:rowOff>28575</xdr:rowOff>
    </xdr:from>
    <xdr:to>
      <xdr:col>8</xdr:col>
      <xdr:colOff>85725</xdr:colOff>
      <xdr:row>18</xdr:row>
      <xdr:rowOff>66675</xdr:rowOff>
    </xdr:to>
    <xdr:sp macro="" textlink="">
      <xdr:nvSpPr>
        <xdr:cNvPr id="4" name="CuadroTexto 3">
          <a:extLst>
            <a:ext uri="{FF2B5EF4-FFF2-40B4-BE49-F238E27FC236}">
              <a16:creationId xmlns:a16="http://schemas.microsoft.com/office/drawing/2014/main" xmlns=""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5</xdr:row>
      <xdr:rowOff>28575</xdr:rowOff>
    </xdr:from>
    <xdr:to>
      <xdr:col>7</xdr:col>
      <xdr:colOff>76200</xdr:colOff>
      <xdr:row>8</xdr:row>
      <xdr:rowOff>0</xdr:rowOff>
    </xdr:to>
    <xdr:cxnSp macro="">
      <xdr:nvCxnSpPr>
        <xdr:cNvPr id="2" name="Conector recto 1">
          <a:extLst>
            <a:ext uri="{FF2B5EF4-FFF2-40B4-BE49-F238E27FC236}">
              <a16:creationId xmlns:a16="http://schemas.microsoft.com/office/drawing/2014/main" xmlns=""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a16="http://schemas.microsoft.com/office/drawing/2014/main" xmlns=""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Desktop/CNV%20XT/CNV%20AL%2030-06-2022/PRUEBA%20CNV%20SIN%20NOTA%20APLICABLES/EEFF%20CNV%20XTREME%20SRL%2006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Desktop/CNV%20XT/CNV%20AL%2030-06-2022/BALANCE%20CNV%20AL%2030-06-2022/EEFF%20CNV%20XTREME%20SRL%2006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3">
          <cell r="B1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J16"/>
  <sheetViews>
    <sheetView topLeftCell="A13" workbookViewId="0">
      <selection activeCell="E13" sqref="E13"/>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977</v>
      </c>
    </row>
    <row r="11" spans="1:10" x14ac:dyDescent="0.2">
      <c r="B11" s="6"/>
      <c r="C11" s="5"/>
      <c r="D11" s="5"/>
      <c r="F11" s="6"/>
      <c r="J11" s="6"/>
    </row>
    <row r="16" spans="1:10" x14ac:dyDescent="0.2">
      <c r="D16" s="7"/>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zoomScaleNormal="100" workbookViewId="0">
      <selection activeCell="C11" sqref="C11"/>
    </sheetView>
  </sheetViews>
  <sheetFormatPr baseColWidth="10" defaultColWidth="11.42578125" defaultRowHeight="12.75" x14ac:dyDescent="0.2"/>
  <cols>
    <col min="1" max="1" width="20.28515625" style="10" customWidth="1"/>
    <col min="2" max="2" width="10.28515625" style="10" customWidth="1"/>
    <col min="3" max="3" width="60.140625" style="10" customWidth="1"/>
    <col min="4" max="4" width="10" style="16" customWidth="1"/>
    <col min="5" max="5" width="6.42578125" style="10" customWidth="1"/>
    <col min="6" max="6" width="6.7109375" style="10" bestFit="1" customWidth="1"/>
    <col min="7" max="16384" width="11.42578125" style="10"/>
  </cols>
  <sheetData>
    <row r="1" spans="1:20" ht="15" x14ac:dyDescent="0.25">
      <c r="A1"/>
      <c r="B1" s="8" t="s">
        <v>5</v>
      </c>
      <c r="C1" s="9" t="s">
        <v>0</v>
      </c>
      <c r="D1" s="10"/>
    </row>
    <row r="2" spans="1:20" x14ac:dyDescent="0.2">
      <c r="A2" s="8" t="s">
        <v>6</v>
      </c>
      <c r="B2" s="486">
        <v>44834</v>
      </c>
      <c r="S2" s="10">
        <v>5</v>
      </c>
      <c r="T2" s="10" t="s">
        <v>56</v>
      </c>
    </row>
    <row r="3" spans="1:20" ht="12.75" hidden="1" customHeight="1" x14ac:dyDescent="0.2">
      <c r="A3" s="11"/>
      <c r="B3" s="11"/>
      <c r="C3" s="11"/>
      <c r="D3" s="20"/>
      <c r="S3" s="10">
        <v>6</v>
      </c>
      <c r="T3" s="10" t="s">
        <v>57</v>
      </c>
    </row>
    <row r="4" spans="1:20" ht="13.5" customHeight="1" x14ac:dyDescent="0.2">
      <c r="B4" s="12"/>
      <c r="C4" s="13" t="s">
        <v>7</v>
      </c>
      <c r="D4" s="21" t="s">
        <v>58</v>
      </c>
      <c r="S4" s="10">
        <v>8</v>
      </c>
      <c r="T4" s="10" t="s">
        <v>59</v>
      </c>
    </row>
    <row r="5" spans="1:20" ht="18" customHeight="1" x14ac:dyDescent="0.2">
      <c r="B5" s="14" t="s">
        <v>8</v>
      </c>
      <c r="C5" s="15"/>
      <c r="D5" s="22"/>
      <c r="S5" s="10">
        <v>9</v>
      </c>
      <c r="T5" s="10" t="s">
        <v>60</v>
      </c>
    </row>
    <row r="6" spans="1:20" ht="15" x14ac:dyDescent="0.25">
      <c r="A6" s="16"/>
      <c r="B6" s="17"/>
      <c r="C6" s="10" t="s">
        <v>9</v>
      </c>
      <c r="D6" s="23" t="s">
        <v>915</v>
      </c>
      <c r="S6" s="10">
        <v>10</v>
      </c>
      <c r="T6" s="10" t="s">
        <v>61</v>
      </c>
    </row>
    <row r="7" spans="1:20" ht="15" x14ac:dyDescent="0.25">
      <c r="A7" s="16"/>
      <c r="B7" s="17"/>
      <c r="C7" s="10" t="s">
        <v>10</v>
      </c>
      <c r="D7" s="24" t="s">
        <v>916</v>
      </c>
      <c r="S7" s="10">
        <v>11</v>
      </c>
      <c r="T7" s="10" t="s">
        <v>62</v>
      </c>
    </row>
    <row r="8" spans="1:20" ht="15" x14ac:dyDescent="0.25">
      <c r="A8" s="16"/>
      <c r="B8" s="14" t="s">
        <v>11</v>
      </c>
      <c r="D8" s="23"/>
      <c r="S8" s="10">
        <v>12</v>
      </c>
      <c r="T8" s="10" t="s">
        <v>64</v>
      </c>
    </row>
    <row r="9" spans="1:20" ht="15" x14ac:dyDescent="0.25">
      <c r="A9" s="16"/>
      <c r="B9" s="17"/>
      <c r="C9" s="10" t="s">
        <v>12</v>
      </c>
      <c r="D9" s="24" t="s">
        <v>917</v>
      </c>
    </row>
    <row r="10" spans="1:20" ht="15" x14ac:dyDescent="0.25">
      <c r="A10" s="16"/>
      <c r="B10" s="17"/>
      <c r="C10" s="10" t="s">
        <v>13</v>
      </c>
      <c r="D10" s="24" t="s">
        <v>918</v>
      </c>
    </row>
    <row r="11" spans="1:20" ht="15" x14ac:dyDescent="0.25">
      <c r="A11" s="16"/>
      <c r="B11" s="17"/>
      <c r="C11" s="10" t="s">
        <v>14</v>
      </c>
      <c r="D11" s="24" t="s">
        <v>919</v>
      </c>
    </row>
    <row r="12" spans="1:20" ht="15" x14ac:dyDescent="0.25">
      <c r="A12" s="16"/>
      <c r="B12" s="17"/>
      <c r="C12" s="10" t="s">
        <v>15</v>
      </c>
      <c r="D12" s="24" t="s">
        <v>920</v>
      </c>
    </row>
    <row r="13" spans="1:20" ht="15" x14ac:dyDescent="0.25">
      <c r="A13" s="16"/>
      <c r="B13" s="17"/>
      <c r="C13" s="10" t="s">
        <v>14</v>
      </c>
      <c r="D13" s="24" t="s">
        <v>919</v>
      </c>
    </row>
    <row r="14" spans="1:20" ht="15" x14ac:dyDescent="0.25">
      <c r="A14" s="16"/>
      <c r="B14" s="17"/>
      <c r="C14" s="10" t="s">
        <v>16</v>
      </c>
      <c r="D14" s="24" t="s">
        <v>921</v>
      </c>
    </row>
    <row r="15" spans="1:20" ht="15" x14ac:dyDescent="0.25">
      <c r="A15" s="16"/>
      <c r="B15" s="17"/>
      <c r="C15" s="10" t="s">
        <v>17</v>
      </c>
      <c r="D15" s="24" t="s">
        <v>947</v>
      </c>
    </row>
    <row r="16" spans="1:20" ht="15" x14ac:dyDescent="0.25">
      <c r="A16" s="16"/>
      <c r="B16" s="17"/>
      <c r="C16" s="10" t="s">
        <v>18</v>
      </c>
      <c r="D16" s="24" t="s">
        <v>922</v>
      </c>
    </row>
    <row r="17" spans="1:4" ht="15" x14ac:dyDescent="0.25">
      <c r="A17" s="16"/>
      <c r="B17" s="17"/>
      <c r="C17" s="10" t="s">
        <v>19</v>
      </c>
      <c r="D17" s="24" t="s">
        <v>923</v>
      </c>
    </row>
    <row r="18" spans="1:4" ht="15" x14ac:dyDescent="0.25">
      <c r="A18" s="16"/>
      <c r="B18" s="17"/>
      <c r="C18" s="10" t="s">
        <v>20</v>
      </c>
      <c r="D18" s="24" t="s">
        <v>924</v>
      </c>
    </row>
    <row r="19" spans="1:4" ht="15" x14ac:dyDescent="0.25">
      <c r="A19" s="16"/>
      <c r="B19" s="17"/>
      <c r="C19" s="10" t="s">
        <v>21</v>
      </c>
      <c r="D19" s="24" t="s">
        <v>925</v>
      </c>
    </row>
    <row r="20" spans="1:4" ht="15" x14ac:dyDescent="0.25">
      <c r="A20" s="16"/>
      <c r="B20" s="17"/>
      <c r="C20" s="10" t="s">
        <v>22</v>
      </c>
      <c r="D20" s="24" t="s">
        <v>926</v>
      </c>
    </row>
    <row r="21" spans="1:4" ht="15" x14ac:dyDescent="0.25">
      <c r="A21" s="16"/>
      <c r="B21" s="17"/>
      <c r="C21" s="10" t="s">
        <v>23</v>
      </c>
      <c r="D21" s="24" t="s">
        <v>927</v>
      </c>
    </row>
    <row r="22" spans="1:4" ht="15" x14ac:dyDescent="0.25">
      <c r="A22" s="16"/>
      <c r="B22" s="17"/>
      <c r="C22" s="10" t="s">
        <v>24</v>
      </c>
      <c r="D22" s="24" t="s">
        <v>928</v>
      </c>
    </row>
    <row r="23" spans="1:4" ht="15" x14ac:dyDescent="0.25">
      <c r="A23" s="16"/>
      <c r="B23" s="17"/>
      <c r="C23" s="10" t="s">
        <v>25</v>
      </c>
      <c r="D23" s="24" t="s">
        <v>929</v>
      </c>
    </row>
    <row r="24" spans="1:4" ht="15" x14ac:dyDescent="0.25">
      <c r="A24" s="16"/>
      <c r="B24" s="17"/>
      <c r="C24" s="10" t="s">
        <v>26</v>
      </c>
      <c r="D24" s="24" t="s">
        <v>950</v>
      </c>
    </row>
    <row r="25" spans="1:4" ht="15" x14ac:dyDescent="0.25">
      <c r="A25" s="16"/>
      <c r="B25" s="17"/>
      <c r="C25" s="10" t="s">
        <v>28</v>
      </c>
      <c r="D25" s="24" t="s">
        <v>926</v>
      </c>
    </row>
    <row r="26" spans="1:4" ht="15" x14ac:dyDescent="0.25">
      <c r="A26" s="16"/>
      <c r="B26" s="17"/>
      <c r="C26" s="10" t="s">
        <v>29</v>
      </c>
      <c r="D26" s="24" t="s">
        <v>930</v>
      </c>
    </row>
    <row r="27" spans="1:4" ht="15" x14ac:dyDescent="0.25">
      <c r="A27" s="16"/>
      <c r="B27" s="17"/>
      <c r="C27" s="10" t="s">
        <v>30</v>
      </c>
      <c r="D27" s="24" t="s">
        <v>931</v>
      </c>
    </row>
    <row r="28" spans="1:4" ht="15" x14ac:dyDescent="0.25">
      <c r="A28" s="16"/>
      <c r="B28" s="17"/>
      <c r="C28" s="10" t="s">
        <v>31</v>
      </c>
      <c r="D28" s="24" t="s">
        <v>931</v>
      </c>
    </row>
    <row r="29" spans="1:4" ht="15" x14ac:dyDescent="0.25">
      <c r="A29" s="16"/>
      <c r="B29" s="17"/>
      <c r="C29" s="10" t="s">
        <v>32</v>
      </c>
      <c r="D29" s="24" t="s">
        <v>931</v>
      </c>
    </row>
    <row r="30" spans="1:4" ht="15" x14ac:dyDescent="0.25">
      <c r="A30" s="16"/>
      <c r="B30" s="17"/>
      <c r="C30" s="10" t="s">
        <v>33</v>
      </c>
      <c r="D30" s="24" t="s">
        <v>931</v>
      </c>
    </row>
    <row r="31" spans="1:4" ht="15" x14ac:dyDescent="0.25">
      <c r="A31" s="16"/>
      <c r="B31" s="17"/>
      <c r="C31" s="10" t="s">
        <v>35</v>
      </c>
      <c r="D31" s="24" t="s">
        <v>932</v>
      </c>
    </row>
    <row r="32" spans="1:4" ht="15" x14ac:dyDescent="0.25">
      <c r="A32" s="16"/>
      <c r="B32" s="14" t="s">
        <v>37</v>
      </c>
      <c r="D32" s="23"/>
    </row>
    <row r="33" spans="1:4" ht="15" x14ac:dyDescent="0.25">
      <c r="A33" s="16"/>
      <c r="B33" s="17"/>
      <c r="C33" s="10" t="s">
        <v>38</v>
      </c>
      <c r="D33" s="24" t="s">
        <v>933</v>
      </c>
    </row>
    <row r="34" spans="1:4" ht="15" x14ac:dyDescent="0.25">
      <c r="A34" s="16"/>
      <c r="B34" s="17"/>
      <c r="C34" s="10" t="s">
        <v>39</v>
      </c>
      <c r="D34" s="24" t="s">
        <v>934</v>
      </c>
    </row>
    <row r="35" spans="1:4" ht="15" x14ac:dyDescent="0.25">
      <c r="A35" s="16"/>
      <c r="B35" s="17"/>
      <c r="C35" s="10" t="s">
        <v>40</v>
      </c>
      <c r="D35" s="24" t="s">
        <v>935</v>
      </c>
    </row>
    <row r="36" spans="1:4" ht="15" x14ac:dyDescent="0.25">
      <c r="A36" s="16"/>
      <c r="B36" s="17"/>
      <c r="C36" s="10" t="s">
        <v>41</v>
      </c>
      <c r="D36" s="24" t="s">
        <v>935</v>
      </c>
    </row>
    <row r="37" spans="1:4" ht="15" x14ac:dyDescent="0.25">
      <c r="A37" s="16"/>
      <c r="B37" s="17"/>
      <c r="C37" s="10" t="s">
        <v>42</v>
      </c>
      <c r="D37" s="24" t="s">
        <v>936</v>
      </c>
    </row>
    <row r="38" spans="1:4" ht="15" x14ac:dyDescent="0.25">
      <c r="A38" s="16"/>
      <c r="B38" s="17"/>
      <c r="C38" s="10" t="s">
        <v>43</v>
      </c>
      <c r="D38" s="24" t="s">
        <v>937</v>
      </c>
    </row>
    <row r="39" spans="1:4" ht="15" x14ac:dyDescent="0.25">
      <c r="A39" s="16"/>
      <c r="B39" s="17"/>
      <c r="C39" s="10" t="s">
        <v>103</v>
      </c>
      <c r="D39" s="24" t="s">
        <v>948</v>
      </c>
    </row>
    <row r="40" spans="1:4" ht="15" x14ac:dyDescent="0.25">
      <c r="A40" s="16"/>
      <c r="B40" s="17"/>
      <c r="C40" s="10" t="s">
        <v>45</v>
      </c>
      <c r="D40" s="24" t="s">
        <v>938</v>
      </c>
    </row>
    <row r="41" spans="1:4" ht="15" x14ac:dyDescent="0.25">
      <c r="A41" s="16"/>
      <c r="B41" s="17"/>
      <c r="C41" s="10" t="s">
        <v>47</v>
      </c>
      <c r="D41" s="24" t="s">
        <v>939</v>
      </c>
    </row>
    <row r="42" spans="1:4" ht="15" x14ac:dyDescent="0.25">
      <c r="A42" s="16"/>
      <c r="B42" s="17"/>
      <c r="C42" s="10" t="s">
        <v>48</v>
      </c>
      <c r="D42" s="23" t="s">
        <v>940</v>
      </c>
    </row>
    <row r="43" spans="1:4" ht="15" x14ac:dyDescent="0.25">
      <c r="A43" s="16"/>
      <c r="B43" s="14" t="s">
        <v>49</v>
      </c>
      <c r="D43" s="23" t="s">
        <v>951</v>
      </c>
    </row>
    <row r="44" spans="1:4" ht="15" x14ac:dyDescent="0.25">
      <c r="A44" s="16"/>
      <c r="B44" s="14" t="s">
        <v>50</v>
      </c>
      <c r="D44" s="24" t="s">
        <v>952</v>
      </c>
    </row>
    <row r="45" spans="1:4" ht="15" x14ac:dyDescent="0.25">
      <c r="A45" s="16"/>
      <c r="B45" s="14" t="s">
        <v>51</v>
      </c>
      <c r="D45" s="24"/>
    </row>
    <row r="46" spans="1:4" ht="15" x14ac:dyDescent="0.25">
      <c r="A46" s="16"/>
      <c r="B46" s="17"/>
      <c r="C46" s="10" t="s">
        <v>52</v>
      </c>
      <c r="D46" s="23" t="s">
        <v>941</v>
      </c>
    </row>
    <row r="47" spans="1:4" ht="15" x14ac:dyDescent="0.25">
      <c r="A47" s="16"/>
      <c r="B47" s="17"/>
      <c r="C47" s="10" t="s">
        <v>53</v>
      </c>
      <c r="D47" s="23" t="s">
        <v>942</v>
      </c>
    </row>
    <row r="48" spans="1:4" ht="15" x14ac:dyDescent="0.25">
      <c r="A48" s="16"/>
      <c r="B48" s="17"/>
      <c r="C48" s="10" t="s">
        <v>54</v>
      </c>
      <c r="D48" s="23" t="s">
        <v>943</v>
      </c>
    </row>
    <row r="49" spans="1:4" ht="15" x14ac:dyDescent="0.2">
      <c r="A49" s="16"/>
      <c r="B49" s="18"/>
      <c r="C49" s="19" t="s">
        <v>55</v>
      </c>
      <c r="D49" s="25" t="s">
        <v>944</v>
      </c>
    </row>
    <row r="50" spans="1:4" x14ac:dyDescent="0.2">
      <c r="A50" s="26"/>
      <c r="D50" s="27"/>
    </row>
    <row r="58" spans="1:4" x14ac:dyDescent="0.2">
      <c r="A58" s="28"/>
      <c r="C58" s="28"/>
    </row>
    <row r="68" spans="3:3" x14ac:dyDescent="0.2">
      <c r="C68" s="29"/>
    </row>
  </sheetData>
  <hyperlinks>
    <hyperlink ref="D6" location="'NOTA 1'!A1" display="Nota 1"/>
    <hyperlink ref="D7" location="'NOTA 2'!A1" display="Nota 2"/>
    <hyperlink ref="D9" location="'NOTA 3'!A1" display="Nota 3"/>
    <hyperlink ref="D10" location="'NOTA 4'!A1" display="Nota 4"/>
    <hyperlink ref="D11" location="'NOTA 5'!A1" display="Nota 5"/>
    <hyperlink ref="D12" location="'NOTA 6'!A1" display="Nota 6"/>
    <hyperlink ref="D13" location="'NOTA 5'!A1" display="Nota 5"/>
    <hyperlink ref="D14" location="'NOTA 7'!A1" display="Nota 7"/>
    <hyperlink ref="D16" location="'NOTA 9'!A1" display="Nota 9"/>
    <hyperlink ref="D17" location="'NOTA 10'!A1" display="Nota 10"/>
    <hyperlink ref="D18" location="'NOTA 11'!A1" display="Nota 11"/>
    <hyperlink ref="D19" location="'NOTA 12'!A1" display="Nota 12"/>
    <hyperlink ref="D20" location="'NOTA 13'!A1" display="Nota 13"/>
    <hyperlink ref="D21" location="'NOTA 14'!A1" display="Nota 14"/>
    <hyperlink ref="D22" location="'NOTA 15'!A1" display="Nota 15"/>
    <hyperlink ref="D23" location="'NOTA 16'!A1" display="Nota 16"/>
    <hyperlink ref="D24" location="'NOTA 17'!A1" display="Nota 17"/>
    <hyperlink ref="D28" location="'NOTA 19'!A1" display="Nota 19"/>
    <hyperlink ref="D29" location="'NOTA 19'!A1" display="Nota 19"/>
    <hyperlink ref="D26" location="'NOTA 18'!A1" display="Nota 18"/>
    <hyperlink ref="D30" location="'NOTA 19'!A1" display="Nota 19"/>
    <hyperlink ref="D31" location="'NOTA 20'!A1" display="Nota 20"/>
    <hyperlink ref="D33" location="'NOTA 21'!A1" display="Nota 21"/>
    <hyperlink ref="D34" location="'NOTA 22'!A1" display="Nota 22"/>
    <hyperlink ref="D35" location="'NOTA 23'!A1" display="Nota 23"/>
    <hyperlink ref="D36" location="'NOTA 23'!A1" display="Nota 23"/>
    <hyperlink ref="D37" location="'NOTA 24'!A1" display="Nota 24"/>
    <hyperlink ref="D38" location="'NOTA 25'!A1" display="Nota 25"/>
    <hyperlink ref="D40" location="'NOTA 27'!A1" display="Nota 27"/>
    <hyperlink ref="D41" location="'NOTA 28'!A1" display="Nota 28"/>
    <hyperlink ref="D42" location="'NOTA 29'!A1" display="Nota 29"/>
    <hyperlink ref="D46" location="'NOTA 30'!A1" display="Nota 30"/>
    <hyperlink ref="D47" location="'NOTA 31'!A1" display="Nota 31"/>
    <hyperlink ref="D48" location="'NOTA 32'!A1" display="Nota 32"/>
    <hyperlink ref="D49" location="'NOTA 33'!A1" display="Nota 33"/>
    <hyperlink ref="D15" location="'NOTA 8'!A1" display="Nota 8"/>
    <hyperlink ref="D27" location="'NOTA 19'!A1" display="Nota 19"/>
    <hyperlink ref="D39" location="'NOTA 26'!A1" display="Nota 26"/>
    <hyperlink ref="D25" location="'NOTA 13'!A1" display="Nota 13"/>
    <hyperlink ref="D43" location="EVPN!A1" display="EVPN"/>
    <hyperlink ref="D44" location="EFE!A1" display="EFE"/>
  </hyperlinks>
  <pageMargins left="1.1023622047244095" right="0.70866141732283472" top="1.5354330708661419" bottom="1.1417322834645669" header="0.31496062992125984" footer="0.31496062992125984"/>
  <pageSetup paperSize="5"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73"/>
  <sheetViews>
    <sheetView topLeftCell="B40" workbookViewId="0">
      <selection activeCell="G41" sqref="G41"/>
    </sheetView>
  </sheetViews>
  <sheetFormatPr baseColWidth="10" defaultColWidth="11.42578125" defaultRowHeight="11.25" x14ac:dyDescent="0.2"/>
  <cols>
    <col min="1" max="1" width="2.140625" style="30" customWidth="1"/>
    <col min="2" max="2" width="2" style="30" customWidth="1"/>
    <col min="3" max="3" width="2.28515625" style="30" customWidth="1"/>
    <col min="4" max="4" width="41.42578125" style="30" customWidth="1"/>
    <col min="5" max="5" width="10.28515625" style="33" customWidth="1"/>
    <col min="6" max="7" width="21.7109375" style="30" bestFit="1" customWidth="1"/>
    <col min="8" max="8" width="11.42578125" style="30"/>
    <col min="9" max="9" width="20.28515625" style="30" customWidth="1"/>
    <col min="10" max="16384" width="11.42578125" style="30"/>
  </cols>
  <sheetData>
    <row r="1" spans="1:7" ht="18.75" x14ac:dyDescent="0.2">
      <c r="D1" s="31"/>
      <c r="E1" s="32" t="s">
        <v>65</v>
      </c>
    </row>
    <row r="2" spans="1:7" ht="12.75" x14ac:dyDescent="0.2">
      <c r="A2" s="532" t="s">
        <v>66</v>
      </c>
      <c r="B2" s="532"/>
      <c r="C2" s="532"/>
      <c r="D2" s="532"/>
      <c r="E2" s="532"/>
      <c r="F2" s="532"/>
      <c r="G2" s="532"/>
    </row>
    <row r="3" spans="1:7" ht="12.75" x14ac:dyDescent="0.2">
      <c r="A3" s="532" t="s">
        <v>958</v>
      </c>
      <c r="B3" s="532"/>
      <c r="C3" s="532"/>
      <c r="D3" s="532"/>
      <c r="E3" s="532"/>
      <c r="F3" s="532"/>
      <c r="G3" s="532"/>
    </row>
    <row r="4" spans="1:7" ht="15" x14ac:dyDescent="0.3">
      <c r="A4" s="34"/>
      <c r="B4" s="35"/>
      <c r="C4" s="35"/>
      <c r="D4" s="35"/>
      <c r="E4" s="36" t="s">
        <v>67</v>
      </c>
      <c r="F4" s="37">
        <v>44834</v>
      </c>
      <c r="G4" s="37">
        <v>44469</v>
      </c>
    </row>
    <row r="5" spans="1:7" ht="15" x14ac:dyDescent="0.2">
      <c r="B5" s="533" t="s">
        <v>68</v>
      </c>
      <c r="C5" s="533"/>
      <c r="D5" s="533"/>
      <c r="E5" s="38"/>
    </row>
    <row r="6" spans="1:7" ht="12.75" x14ac:dyDescent="0.2">
      <c r="A6" s="34"/>
      <c r="B6" s="39" t="s">
        <v>69</v>
      </c>
      <c r="C6" s="10"/>
      <c r="D6" s="10"/>
      <c r="E6" s="40"/>
      <c r="G6" s="41"/>
    </row>
    <row r="7" spans="1:7" ht="15" x14ac:dyDescent="0.25">
      <c r="A7" s="34"/>
      <c r="B7" s="10"/>
      <c r="C7" s="526" t="s">
        <v>12</v>
      </c>
      <c r="D7" s="526"/>
      <c r="E7" s="42">
        <v>3</v>
      </c>
      <c r="F7" s="500">
        <f>+'NOTA 3'!B17</f>
        <v>12617213652</v>
      </c>
      <c r="G7" s="500">
        <f>+'NOTA 3'!C17</f>
        <v>13857522705</v>
      </c>
    </row>
    <row r="8" spans="1:7" ht="15" x14ac:dyDescent="0.25">
      <c r="A8" s="34"/>
      <c r="B8" s="10"/>
      <c r="C8" s="526" t="s">
        <v>13</v>
      </c>
      <c r="D8" s="526"/>
      <c r="E8" s="42">
        <v>4</v>
      </c>
      <c r="F8" s="500">
        <f>+'NOTA 4'!B10</f>
        <v>3198500000</v>
      </c>
      <c r="G8" s="500">
        <f>+'NOTA 4'!C10</f>
        <v>2498500000</v>
      </c>
    </row>
    <row r="9" spans="1:7" ht="15" x14ac:dyDescent="0.25">
      <c r="A9" s="34"/>
      <c r="B9" s="10"/>
      <c r="C9" s="526" t="s">
        <v>14</v>
      </c>
      <c r="D9" s="526"/>
      <c r="E9" s="42">
        <v>5</v>
      </c>
      <c r="F9" s="500">
        <f>+'NOTA 5'!D9</f>
        <v>16979609446</v>
      </c>
      <c r="G9" s="500">
        <f>+'NOTA 5'!E9</f>
        <v>17111840432</v>
      </c>
    </row>
    <row r="10" spans="1:7" ht="15" x14ac:dyDescent="0.25">
      <c r="A10" s="44"/>
      <c r="B10" s="10"/>
      <c r="C10" s="526" t="s">
        <v>15</v>
      </c>
      <c r="D10" s="526"/>
      <c r="E10" s="42">
        <v>6</v>
      </c>
      <c r="F10" s="500">
        <f>+'NOTA 6'!B12</f>
        <v>7091218621</v>
      </c>
      <c r="G10" s="500">
        <f>+'NOTA 6'!C12</f>
        <v>11691836275</v>
      </c>
    </row>
    <row r="11" spans="1:7" ht="15" x14ac:dyDescent="0.25">
      <c r="A11" s="34"/>
      <c r="B11" s="10"/>
      <c r="C11" s="526" t="s">
        <v>16</v>
      </c>
      <c r="D11" s="526"/>
      <c r="E11" s="42">
        <v>7</v>
      </c>
      <c r="F11" s="500">
        <f>+'NOTA 7'!B11</f>
        <v>4693905443</v>
      </c>
      <c r="G11" s="500">
        <f>+'NOTA 7'!C11</f>
        <v>3259287825</v>
      </c>
    </row>
    <row r="12" spans="1:7" ht="15" x14ac:dyDescent="0.25">
      <c r="A12" s="34"/>
      <c r="B12" s="10"/>
      <c r="C12" s="526" t="s">
        <v>70</v>
      </c>
      <c r="D12" s="526"/>
      <c r="E12" s="42">
        <v>10</v>
      </c>
      <c r="F12" s="502">
        <f>+'NOTA 10'!B9</f>
        <v>374238795</v>
      </c>
      <c r="G12" s="502">
        <f>+'NOTA 10'!C9</f>
        <v>1155476476</v>
      </c>
    </row>
    <row r="13" spans="1:7" ht="15" x14ac:dyDescent="0.25">
      <c r="A13" s="34"/>
      <c r="B13" s="10"/>
      <c r="C13" s="10" t="s">
        <v>71</v>
      </c>
      <c r="D13" s="10"/>
      <c r="E13" s="42">
        <v>8</v>
      </c>
      <c r="F13" s="500">
        <f>+'NOTA 8'!B7</f>
        <v>159619776</v>
      </c>
      <c r="G13" s="500">
        <f>+'NOTA 8'!C7</f>
        <v>226147732</v>
      </c>
    </row>
    <row r="14" spans="1:7" ht="12.75" x14ac:dyDescent="0.2">
      <c r="A14" s="34"/>
      <c r="B14" s="10"/>
      <c r="C14" s="39" t="s">
        <v>72</v>
      </c>
      <c r="D14" s="10"/>
      <c r="E14" s="40"/>
      <c r="F14" s="45">
        <f>SUM(F7:F13)</f>
        <v>45114305733</v>
      </c>
      <c r="G14" s="45">
        <f>(G7+G8+G9+G10+G11+G12+G13)</f>
        <v>49800611445</v>
      </c>
    </row>
    <row r="15" spans="1:7" ht="12.75" x14ac:dyDescent="0.2">
      <c r="A15" s="34"/>
      <c r="B15" s="39" t="s">
        <v>73</v>
      </c>
      <c r="C15" s="10"/>
      <c r="D15" s="10"/>
      <c r="E15" s="40"/>
      <c r="F15" s="10"/>
      <c r="G15" s="41"/>
    </row>
    <row r="16" spans="1:7" ht="15" x14ac:dyDescent="0.25">
      <c r="A16" s="34"/>
      <c r="B16" s="10"/>
      <c r="C16" s="526" t="s">
        <v>74</v>
      </c>
      <c r="D16" s="526"/>
      <c r="E16" s="42">
        <v>10</v>
      </c>
      <c r="F16" s="500">
        <f>+'NOTA 10'!B14</f>
        <v>2786311774</v>
      </c>
      <c r="G16" s="500">
        <f>+'NOTA 10'!C14</f>
        <v>2254389648</v>
      </c>
    </row>
    <row r="17" spans="1:10" ht="15" x14ac:dyDescent="0.25">
      <c r="A17" s="34"/>
      <c r="B17" s="10"/>
      <c r="C17" s="526" t="s">
        <v>14</v>
      </c>
      <c r="D17" s="526"/>
      <c r="E17" s="42">
        <v>5</v>
      </c>
      <c r="F17" s="503"/>
      <c r="G17" s="503"/>
    </row>
    <row r="18" spans="1:10" ht="15" x14ac:dyDescent="0.25">
      <c r="A18" s="34"/>
      <c r="B18" s="10"/>
      <c r="C18" s="526" t="s">
        <v>75</v>
      </c>
      <c r="D18" s="526"/>
      <c r="E18" s="42">
        <v>9</v>
      </c>
      <c r="F18" s="500">
        <f>+'NOTA 9'!M16</f>
        <v>35587646551</v>
      </c>
      <c r="G18" s="500">
        <f>+'NOTA 9'!N16</f>
        <v>30028757326</v>
      </c>
    </row>
    <row r="19" spans="1:10" ht="15" x14ac:dyDescent="0.25">
      <c r="A19" s="34"/>
      <c r="B19" s="10"/>
      <c r="C19" s="526" t="s">
        <v>20</v>
      </c>
      <c r="D19" s="526"/>
      <c r="E19" s="42">
        <v>11</v>
      </c>
      <c r="F19" s="500">
        <f>+'NOTA 11'!B7</f>
        <v>115258393</v>
      </c>
      <c r="G19" s="500">
        <f>+'NOTA 11'!C7</f>
        <v>421241387</v>
      </c>
    </row>
    <row r="20" spans="1:10" ht="15" x14ac:dyDescent="0.25">
      <c r="A20" s="34"/>
      <c r="B20" s="10"/>
      <c r="C20" s="526"/>
      <c r="D20" s="526"/>
      <c r="E20" s="42"/>
      <c r="F20" s="519" t="s">
        <v>303</v>
      </c>
      <c r="G20" s="41">
        <v>0</v>
      </c>
    </row>
    <row r="21" spans="1:10" ht="12.75" x14ac:dyDescent="0.2">
      <c r="A21" s="34"/>
      <c r="B21" s="10"/>
      <c r="C21" s="530" t="s">
        <v>76</v>
      </c>
      <c r="D21" s="530"/>
      <c r="E21" s="40"/>
      <c r="F21" s="45">
        <f>SUM(F16:F20)</f>
        <v>38489216718</v>
      </c>
      <c r="G21" s="45">
        <f>SUM(G16:G20)</f>
        <v>32704388361</v>
      </c>
    </row>
    <row r="22" spans="1:10" ht="15" x14ac:dyDescent="0.3">
      <c r="A22" s="34"/>
      <c r="B22" s="531" t="s">
        <v>77</v>
      </c>
      <c r="C22" s="531"/>
      <c r="D22" s="531"/>
      <c r="E22" s="48"/>
      <c r="F22" s="494">
        <f>+F14+F21</f>
        <v>83603522451</v>
      </c>
      <c r="G22" s="50">
        <f>+(G14+G21)</f>
        <v>82504999806</v>
      </c>
      <c r="I22" s="41"/>
    </row>
    <row r="23" spans="1:10" ht="17.25" x14ac:dyDescent="0.45">
      <c r="B23" s="529" t="s">
        <v>78</v>
      </c>
      <c r="C23" s="529"/>
      <c r="D23" s="529"/>
      <c r="E23" s="38"/>
      <c r="F23" s="51"/>
      <c r="G23" s="52"/>
      <c r="I23" s="53"/>
      <c r="J23" s="53"/>
    </row>
    <row r="24" spans="1:10" ht="12.75" x14ac:dyDescent="0.2">
      <c r="A24" s="34"/>
      <c r="B24" s="39" t="s">
        <v>79</v>
      </c>
      <c r="C24" s="10"/>
      <c r="D24" s="10"/>
      <c r="E24" s="40"/>
      <c r="F24" s="54">
        <v>-1</v>
      </c>
      <c r="G24" s="41"/>
      <c r="I24" s="53"/>
    </row>
    <row r="25" spans="1:10" ht="15" x14ac:dyDescent="0.25">
      <c r="A25" s="34"/>
      <c r="B25" s="10"/>
      <c r="C25" s="526" t="s">
        <v>21</v>
      </c>
      <c r="D25" s="526"/>
      <c r="E25" s="42">
        <v>12</v>
      </c>
      <c r="F25" s="500">
        <f>+'NOTA 12'!D52</f>
        <v>6624766708</v>
      </c>
      <c r="G25" s="500">
        <f>+'NOTA 12'!E52</f>
        <v>4602841085</v>
      </c>
    </row>
    <row r="26" spans="1:10" ht="15" x14ac:dyDescent="0.25">
      <c r="A26" s="34"/>
      <c r="B26" s="10"/>
      <c r="C26" s="526" t="s">
        <v>80</v>
      </c>
      <c r="D26" s="526"/>
      <c r="E26" s="42">
        <v>13</v>
      </c>
      <c r="F26" s="500">
        <f>+'NOTA 13'!F31</f>
        <v>11050285836</v>
      </c>
      <c r="G26" s="46">
        <f>+'NOTA 13'!L31</f>
        <v>17463573651</v>
      </c>
      <c r="J26" s="513"/>
    </row>
    <row r="27" spans="1:10" ht="15" x14ac:dyDescent="0.25">
      <c r="A27" s="34"/>
      <c r="B27" s="10"/>
      <c r="C27" s="526" t="s">
        <v>23</v>
      </c>
      <c r="D27" s="526"/>
      <c r="E27" s="42">
        <v>14</v>
      </c>
      <c r="F27" s="28" t="s">
        <v>303</v>
      </c>
      <c r="G27" s="41">
        <v>0</v>
      </c>
    </row>
    <row r="28" spans="1:10" ht="15" x14ac:dyDescent="0.25">
      <c r="A28" s="34"/>
      <c r="B28" s="10"/>
      <c r="C28" s="526" t="s">
        <v>24</v>
      </c>
      <c r="D28" s="526"/>
      <c r="E28" s="42">
        <v>15</v>
      </c>
      <c r="F28" s="500">
        <f>+'NOTA 15'!B9</f>
        <v>313834244</v>
      </c>
      <c r="G28" s="500">
        <f>+'NOTA 15'!C9</f>
        <v>520883125</v>
      </c>
    </row>
    <row r="29" spans="1:10" ht="15" x14ac:dyDescent="0.25">
      <c r="A29" s="34"/>
      <c r="B29" s="10"/>
      <c r="C29" s="526" t="s">
        <v>25</v>
      </c>
      <c r="D29" s="526"/>
      <c r="E29" s="42">
        <v>16</v>
      </c>
      <c r="F29" s="500">
        <f>+'NOTA 16'!B7</f>
        <v>159497614</v>
      </c>
      <c r="G29" s="500">
        <f>+'NOTA 16'!C7</f>
        <v>42633526</v>
      </c>
    </row>
    <row r="30" spans="1:10" ht="15" x14ac:dyDescent="0.25">
      <c r="A30" s="34"/>
      <c r="B30" s="10"/>
      <c r="C30" s="526" t="s">
        <v>81</v>
      </c>
      <c r="D30" s="526"/>
      <c r="E30" s="42">
        <v>17</v>
      </c>
      <c r="F30" s="500">
        <f>+'NOTA 17'!B8</f>
        <v>31310220</v>
      </c>
      <c r="G30" s="500">
        <f>+'NOTA 17'!C8</f>
        <v>30758038</v>
      </c>
    </row>
    <row r="31" spans="1:10" ht="15" x14ac:dyDescent="0.25">
      <c r="A31" s="34"/>
      <c r="B31" s="10"/>
      <c r="C31" s="526" t="s">
        <v>27</v>
      </c>
      <c r="D31" s="526"/>
      <c r="E31" s="42"/>
      <c r="F31" s="43"/>
      <c r="G31" s="41">
        <v>0</v>
      </c>
    </row>
    <row r="32" spans="1:10" ht="12.75" x14ac:dyDescent="0.2">
      <c r="A32" s="34"/>
      <c r="B32" s="10"/>
      <c r="C32" s="39" t="s">
        <v>82</v>
      </c>
      <c r="D32" s="10"/>
      <c r="E32" s="40"/>
      <c r="F32" s="45">
        <f>SUM(F25:F31)</f>
        <v>18179694622</v>
      </c>
      <c r="G32" s="45">
        <f>+(G25+G26+G27+G28+G29+G30)</f>
        <v>22660689425</v>
      </c>
    </row>
    <row r="33" spans="1:9" ht="12.75" x14ac:dyDescent="0.2">
      <c r="A33" s="34"/>
      <c r="B33" s="39" t="s">
        <v>83</v>
      </c>
      <c r="C33" s="10"/>
      <c r="D33" s="10"/>
      <c r="E33" s="40"/>
      <c r="F33" s="10"/>
      <c r="G33" s="10"/>
    </row>
    <row r="34" spans="1:9" ht="15" x14ac:dyDescent="0.25">
      <c r="A34" s="34"/>
      <c r="B34" s="10"/>
      <c r="C34" s="526" t="s">
        <v>84</v>
      </c>
      <c r="D34" s="526"/>
      <c r="E34" s="42">
        <v>13</v>
      </c>
      <c r="F34" s="43">
        <f>+'NOTA 13'!F63</f>
        <v>13760933978</v>
      </c>
      <c r="G34" s="46">
        <f>+'NOTA 13'!L63</f>
        <v>10045045508</v>
      </c>
    </row>
    <row r="35" spans="1:9" ht="15" x14ac:dyDescent="0.25">
      <c r="A35" s="34"/>
      <c r="B35" s="10"/>
      <c r="C35" s="526" t="s">
        <v>85</v>
      </c>
      <c r="D35" s="526"/>
      <c r="E35" s="42"/>
      <c r="F35" s="43"/>
      <c r="G35" s="41">
        <v>0</v>
      </c>
    </row>
    <row r="36" spans="1:9" ht="12.75" x14ac:dyDescent="0.2">
      <c r="A36" s="34"/>
      <c r="B36" s="10"/>
      <c r="C36" s="39" t="s">
        <v>86</v>
      </c>
      <c r="D36" s="10"/>
      <c r="E36" s="40"/>
      <c r="F36" s="45">
        <v>13760933978</v>
      </c>
      <c r="G36" s="45">
        <v>10045045508</v>
      </c>
    </row>
    <row r="37" spans="1:9" ht="12.75" x14ac:dyDescent="0.2">
      <c r="A37" s="34"/>
      <c r="B37" s="10"/>
      <c r="C37" s="10"/>
      <c r="D37" s="55"/>
      <c r="E37" s="56"/>
      <c r="F37" s="55"/>
      <c r="G37" s="41"/>
    </row>
    <row r="38" spans="1:9" ht="15" x14ac:dyDescent="0.3">
      <c r="A38" s="34"/>
      <c r="B38" s="527" t="s">
        <v>87</v>
      </c>
      <c r="C38" s="527"/>
      <c r="D38" s="527"/>
      <c r="E38" s="57"/>
      <c r="F38" s="49">
        <f>+F32+F36</f>
        <v>31940628600</v>
      </c>
      <c r="G38" s="49">
        <f>+(G32+G36)</f>
        <v>32705734933</v>
      </c>
      <c r="I38" s="55"/>
    </row>
    <row r="39" spans="1:9" ht="15" x14ac:dyDescent="0.25">
      <c r="B39" s="529" t="s">
        <v>88</v>
      </c>
      <c r="C39" s="529"/>
      <c r="D39" s="529"/>
      <c r="E39" s="38"/>
      <c r="G39"/>
      <c r="I39" s="53"/>
    </row>
    <row r="40" spans="1:9" ht="15" x14ac:dyDescent="0.25">
      <c r="B40" s="58"/>
      <c r="C40" s="526" t="s">
        <v>89</v>
      </c>
      <c r="D40" s="526"/>
      <c r="E40" s="42">
        <v>18</v>
      </c>
      <c r="F40" s="500">
        <f>+'NOTA 18'!B9</f>
        <v>41900000000</v>
      </c>
      <c r="G40" s="524">
        <f>+'NOTA 18'!C5</f>
        <v>40400000000</v>
      </c>
    </row>
    <row r="41" spans="1:9" ht="15" x14ac:dyDescent="0.25">
      <c r="A41" s="34"/>
      <c r="B41" s="10"/>
      <c r="C41" s="526" t="s">
        <v>90</v>
      </c>
      <c r="D41" s="526"/>
      <c r="E41" s="42">
        <v>18</v>
      </c>
      <c r="F41" s="500">
        <v>0</v>
      </c>
      <c r="G41" s="43">
        <f>+'NOTA 18'!C6</f>
        <v>1500000000</v>
      </c>
    </row>
    <row r="42" spans="1:9" ht="15" x14ac:dyDescent="0.2">
      <c r="A42" s="34"/>
      <c r="B42" s="10"/>
      <c r="C42" s="526" t="s">
        <v>30</v>
      </c>
      <c r="D42" s="526"/>
      <c r="E42" s="32">
        <v>19</v>
      </c>
      <c r="F42" s="500">
        <f>+'NOTA 19'!B5</f>
        <v>5237638626</v>
      </c>
      <c r="G42" s="500">
        <f>+'NOTA 19'!C5</f>
        <v>5237638626</v>
      </c>
    </row>
    <row r="43" spans="1:9" ht="15" x14ac:dyDescent="0.2">
      <c r="A43" s="44"/>
      <c r="B43" s="10"/>
      <c r="C43" s="526" t="s">
        <v>31</v>
      </c>
      <c r="D43" s="526"/>
      <c r="E43" s="32">
        <v>19</v>
      </c>
      <c r="F43" s="500">
        <f>+'NOTA 19'!B10</f>
        <v>1857667692</v>
      </c>
      <c r="G43" s="500">
        <f>+'NOTA 19'!C10</f>
        <v>1764486243</v>
      </c>
    </row>
    <row r="44" spans="1:9" ht="15" x14ac:dyDescent="0.2">
      <c r="A44" s="34"/>
      <c r="B44" s="10"/>
      <c r="C44" s="526" t="s">
        <v>91</v>
      </c>
      <c r="D44" s="526"/>
      <c r="E44" s="32">
        <v>19</v>
      </c>
      <c r="F44" s="500">
        <f>+'NOTA 19'!B14</f>
        <v>1517002</v>
      </c>
      <c r="G44" s="500">
        <f>+'NOTA 19'!C14</f>
        <v>1517002</v>
      </c>
    </row>
    <row r="45" spans="1:9" ht="15" x14ac:dyDescent="0.25">
      <c r="A45" s="34"/>
      <c r="B45" s="10"/>
      <c r="C45" s="526" t="s">
        <v>34</v>
      </c>
      <c r="D45" s="526"/>
      <c r="E45" s="42"/>
      <c r="F45" s="43"/>
      <c r="G45" s="43">
        <v>0</v>
      </c>
    </row>
    <row r="46" spans="1:9" ht="15" x14ac:dyDescent="0.25">
      <c r="A46" s="34"/>
      <c r="B46" s="10"/>
      <c r="C46" s="526" t="s">
        <v>35</v>
      </c>
      <c r="D46" s="526"/>
      <c r="E46" s="42">
        <v>20</v>
      </c>
      <c r="F46" s="503">
        <f>+'NOTA 20'!B9</f>
        <v>2666070531</v>
      </c>
      <c r="G46" s="503">
        <f>+'NOTA 20'!C9</f>
        <v>895623002</v>
      </c>
    </row>
    <row r="47" spans="1:9" ht="12.75" x14ac:dyDescent="0.2">
      <c r="A47" s="34"/>
      <c r="B47" s="10"/>
      <c r="C47" s="526" t="s">
        <v>92</v>
      </c>
      <c r="D47" s="526"/>
      <c r="E47" s="40"/>
      <c r="F47" s="43">
        <f>SUM(F40:F46)</f>
        <v>51662893851</v>
      </c>
      <c r="G47" s="43">
        <f>SUM(G40:G46)</f>
        <v>49799264873</v>
      </c>
    </row>
    <row r="48" spans="1:9" ht="15" x14ac:dyDescent="0.25">
      <c r="A48" s="34"/>
      <c r="B48" s="10"/>
      <c r="C48" s="526" t="s">
        <v>36</v>
      </c>
      <c r="D48" s="526"/>
      <c r="E48" s="42"/>
      <c r="F48" s="43"/>
      <c r="G48" s="43">
        <v>0</v>
      </c>
    </row>
    <row r="49" spans="1:9" ht="15" x14ac:dyDescent="0.3">
      <c r="A49" s="34"/>
      <c r="B49" s="527" t="s">
        <v>93</v>
      </c>
      <c r="C49" s="527"/>
      <c r="D49" s="527"/>
      <c r="E49" s="57"/>
      <c r="F49" s="49">
        <f>F47</f>
        <v>51662893851</v>
      </c>
      <c r="G49" s="49">
        <v>49799264873</v>
      </c>
    </row>
    <row r="50" spans="1:9" ht="15" x14ac:dyDescent="0.3">
      <c r="A50" s="34"/>
      <c r="B50" s="527" t="s">
        <v>94</v>
      </c>
      <c r="C50" s="527"/>
      <c r="D50" s="527"/>
      <c r="E50" s="60"/>
      <c r="F50" s="49">
        <f>+F38+F49</f>
        <v>83603522451</v>
      </c>
      <c r="G50" s="49">
        <v>82504999806</v>
      </c>
      <c r="I50" s="53"/>
    </row>
    <row r="51" spans="1:9" ht="11.25" customHeight="1" x14ac:dyDescent="0.2">
      <c r="B51" s="34" t="s">
        <v>95</v>
      </c>
      <c r="C51" s="34"/>
      <c r="D51" s="34"/>
      <c r="E51" s="61"/>
      <c r="F51" s="34"/>
      <c r="G51" s="34"/>
    </row>
    <row r="52" spans="1:9" ht="12" x14ac:dyDescent="0.2">
      <c r="A52" s="34"/>
      <c r="B52" s="62"/>
      <c r="C52" s="34"/>
      <c r="D52" s="34"/>
      <c r="E52" s="61"/>
      <c r="F52" s="44">
        <f>+F50-F22</f>
        <v>0</v>
      </c>
      <c r="G52" s="63"/>
    </row>
    <row r="53" spans="1:9" ht="12" hidden="1" customHeight="1" x14ac:dyDescent="0.2">
      <c r="A53" s="34"/>
      <c r="B53" s="62"/>
      <c r="C53" s="34"/>
      <c r="D53" s="34"/>
      <c r="E53" s="61"/>
      <c r="F53" s="44">
        <f>+F22-F50</f>
        <v>0</v>
      </c>
      <c r="G53" s="63"/>
    </row>
    <row r="54" spans="1:9" ht="12" x14ac:dyDescent="0.2">
      <c r="A54" s="34"/>
      <c r="B54" s="62"/>
      <c r="C54" s="34"/>
      <c r="D54" s="34"/>
      <c r="E54" s="61"/>
      <c r="F54" s="34"/>
      <c r="G54" s="63"/>
    </row>
    <row r="55" spans="1:9" ht="12" x14ac:dyDescent="0.2">
      <c r="A55" s="34"/>
      <c r="B55" s="34"/>
      <c r="C55" s="34"/>
      <c r="D55" s="34"/>
      <c r="E55" s="61"/>
      <c r="F55" s="34"/>
      <c r="G55" s="34"/>
    </row>
    <row r="56" spans="1:9" s="67" customFormat="1" ht="15" x14ac:dyDescent="0.2">
      <c r="A56" s="64"/>
      <c r="B56" s="65"/>
      <c r="C56" s="65"/>
      <c r="D56" s="65"/>
      <c r="E56" s="66"/>
      <c r="F56" s="528"/>
      <c r="G56" s="528"/>
    </row>
    <row r="57" spans="1:9" s="67" customFormat="1" ht="15.75" x14ac:dyDescent="0.25">
      <c r="B57" s="68"/>
      <c r="C57" s="68"/>
      <c r="D57" s="492" t="s">
        <v>2</v>
      </c>
      <c r="E57" s="69"/>
      <c r="F57" s="71" t="s">
        <v>3</v>
      </c>
      <c r="G57" s="72"/>
    </row>
    <row r="58" spans="1:9" s="67" customFormat="1" ht="15.75" x14ac:dyDescent="0.25">
      <c r="A58" s="64"/>
      <c r="B58" s="64"/>
      <c r="C58" s="64"/>
      <c r="D58" s="68"/>
      <c r="E58" s="69"/>
      <c r="F58" s="70"/>
      <c r="G58" s="64"/>
    </row>
    <row r="59" spans="1:9" s="67" customFormat="1" ht="15.75" x14ac:dyDescent="0.25">
      <c r="A59" s="64"/>
      <c r="B59" s="64"/>
      <c r="C59" s="64"/>
      <c r="D59" s="68"/>
      <c r="E59" s="69"/>
      <c r="F59" s="70"/>
      <c r="G59" s="64"/>
    </row>
    <row r="60" spans="1:9" s="67" customFormat="1" ht="15.75" x14ac:dyDescent="0.25">
      <c r="A60" s="64"/>
      <c r="B60" s="64"/>
      <c r="C60" s="64"/>
      <c r="D60" s="68"/>
      <c r="E60" s="69"/>
      <c r="F60" s="70"/>
      <c r="G60" s="64"/>
    </row>
    <row r="61" spans="1:9" s="67" customFormat="1" ht="15.75" x14ac:dyDescent="0.25">
      <c r="B61" s="68"/>
      <c r="C61" s="68"/>
      <c r="D61" s="492"/>
      <c r="E61" s="69"/>
      <c r="F61" s="71"/>
      <c r="G61" s="72"/>
    </row>
    <row r="62" spans="1:9" s="68" customFormat="1" ht="15.75" x14ac:dyDescent="0.25">
      <c r="B62" s="525"/>
      <c r="C62" s="525"/>
      <c r="D62" s="525"/>
      <c r="E62" s="69"/>
      <c r="F62" s="70"/>
    </row>
    <row r="63" spans="1:9" ht="12.75" x14ac:dyDescent="0.2">
      <c r="A63" s="10"/>
      <c r="B63" s="10"/>
      <c r="C63" s="41"/>
      <c r="D63" s="16"/>
      <c r="E63" s="40"/>
      <c r="F63" s="16"/>
      <c r="G63" s="10"/>
    </row>
    <row r="64" spans="1:9" ht="12.75" x14ac:dyDescent="0.2">
      <c r="F64" s="10" t="s">
        <v>4</v>
      </c>
    </row>
    <row r="65" spans="3:6" x14ac:dyDescent="0.2">
      <c r="D65" s="76"/>
      <c r="E65" s="77"/>
      <c r="F65" s="76"/>
    </row>
    <row r="66" spans="3:6" x14ac:dyDescent="0.2">
      <c r="D66" s="76"/>
      <c r="E66" s="77"/>
      <c r="F66" s="76"/>
    </row>
    <row r="67" spans="3:6" x14ac:dyDescent="0.2">
      <c r="D67" s="76"/>
      <c r="E67" s="77"/>
      <c r="F67" s="76"/>
    </row>
    <row r="68" spans="3:6" x14ac:dyDescent="0.2">
      <c r="D68" s="76"/>
      <c r="E68" s="77"/>
      <c r="F68" s="76"/>
    </row>
    <row r="69" spans="3:6" x14ac:dyDescent="0.2">
      <c r="D69" s="76"/>
      <c r="E69" s="77"/>
      <c r="F69" s="76"/>
    </row>
    <row r="70" spans="3:6" x14ac:dyDescent="0.2">
      <c r="E70" s="78"/>
    </row>
    <row r="71" spans="3:6" x14ac:dyDescent="0.2">
      <c r="C71" s="79"/>
      <c r="E71" s="78"/>
    </row>
    <row r="72" spans="3:6" x14ac:dyDescent="0.2">
      <c r="C72" s="73"/>
      <c r="D72" s="74"/>
      <c r="E72" s="75"/>
      <c r="F72" s="74"/>
    </row>
    <row r="73" spans="3:6" x14ac:dyDescent="0.2">
      <c r="D73" s="74"/>
      <c r="E73" s="80"/>
      <c r="F73" s="74"/>
    </row>
  </sheetData>
  <mergeCells count="41">
    <mergeCell ref="C8:D8"/>
    <mergeCell ref="A2:G2"/>
    <mergeCell ref="A3:G3"/>
    <mergeCell ref="B5:D5"/>
    <mergeCell ref="C7:D7"/>
    <mergeCell ref="B23:D23"/>
    <mergeCell ref="C9:D9"/>
    <mergeCell ref="C10:D10"/>
    <mergeCell ref="C11:D11"/>
    <mergeCell ref="C12:D12"/>
    <mergeCell ref="C16:D16"/>
    <mergeCell ref="C17:D17"/>
    <mergeCell ref="C18:D18"/>
    <mergeCell ref="C19:D19"/>
    <mergeCell ref="C20:D20"/>
    <mergeCell ref="C21:D21"/>
    <mergeCell ref="B22:D22"/>
    <mergeCell ref="C40:D40"/>
    <mergeCell ref="C25:D25"/>
    <mergeCell ref="C26:D26"/>
    <mergeCell ref="C27:D27"/>
    <mergeCell ref="C28:D28"/>
    <mergeCell ref="C29:D29"/>
    <mergeCell ref="C30:D30"/>
    <mergeCell ref="C31:D31"/>
    <mergeCell ref="C34:D34"/>
    <mergeCell ref="C35:D35"/>
    <mergeCell ref="B38:D38"/>
    <mergeCell ref="B39:D39"/>
    <mergeCell ref="F56:G56"/>
    <mergeCell ref="C41:D41"/>
    <mergeCell ref="C42:D42"/>
    <mergeCell ref="C43:D43"/>
    <mergeCell ref="C44:D44"/>
    <mergeCell ref="C45:D45"/>
    <mergeCell ref="C46:D46"/>
    <mergeCell ref="B62:D62"/>
    <mergeCell ref="C47:D47"/>
    <mergeCell ref="C48:D48"/>
    <mergeCell ref="B49:D49"/>
    <mergeCell ref="B50:D50"/>
  </mergeCells>
  <hyperlinks>
    <hyperlink ref="E1" location="Indice!A1" display="Indice"/>
    <hyperlink ref="E19" location="'NOTA 11'!A1" display="'NOTA 11'!A1"/>
    <hyperlink ref="E25" location="'NOTA 12'!A1" display="'NOTA 12'!A1"/>
    <hyperlink ref="E26" location="'NOTA 13'!A1" display="'NOTA 13'!A1"/>
    <hyperlink ref="E27" location="'NOTA 14'!A1" display="'NOTA 14'!A1"/>
    <hyperlink ref="E28" location="'NOTA 15'!A1" display="'NOTA 15'!A1"/>
    <hyperlink ref="E29" location="'NOTA 16'!A1" display="'NOTA 16'!A1"/>
    <hyperlink ref="E30" location="'NOTA 17'!A1" display="'NOTA 17'!A1"/>
    <hyperlink ref="E34" location="'NOTA 13'!A1" display="'NOTA 13'!A1"/>
    <hyperlink ref="E40" location="'NOTA 18'!A1" display="'NOTA 18'!A1"/>
    <hyperlink ref="E42" location="'NOTA 19'!A1" display="'NOTA 19'!A1"/>
    <hyperlink ref="E43" location="'NOTA 19'!A1" display="'NOTA 19'!A1"/>
    <hyperlink ref="E44" location="'NOTA 19'!A1" display="'NOTA 19'!A1"/>
    <hyperlink ref="E46" location="'NOTA 20'!A1" display="'NOTA 20'!A1"/>
    <hyperlink ref="E41" location="'NOTA 18'!A1" display="'NOTA 18'!A1"/>
    <hyperlink ref="E17" location="'NOTA 5'!A1" display="'NOTA 5'!A1"/>
    <hyperlink ref="E18" location="'NOTA 9'!A1" display="'NOTA 9'!A1"/>
    <hyperlink ref="E16" location="'NOTA 10'!A1" display="'NOTA 10'!A1"/>
    <hyperlink ref="E13" location="'NOTA 8'!A1" display="'NOTA 8'!A1"/>
    <hyperlink ref="E12" location="'NOTA 10'!A1" display="'NOTA 10'!A1"/>
    <hyperlink ref="E11" location="'NOTA 7'!A1" display="'NOTA 7'!A1"/>
    <hyperlink ref="E10" location="'NOTA 6'!A1" display="'NOTA 6'!A1"/>
    <hyperlink ref="E9" location="'NOTA 5'!A1" display="'NOTA 5'!A1"/>
    <hyperlink ref="E8" location="'NOTA 4'!A1" display="'NOTA 4'!A1"/>
    <hyperlink ref="E7" location="'NOTA 3'!A1" display="'NOTA 3'!A1"/>
  </hyperlinks>
  <pageMargins left="1.1023622047244095" right="0.70866141732283472" top="1.5354330708661419" bottom="1.1417322834645669" header="0.31496062992125984" footer="0.31496062992125984"/>
  <pageSetup paperSize="5"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47"/>
  <sheetViews>
    <sheetView tabSelected="1" workbookViewId="0">
      <selection activeCell="C12" sqref="C12"/>
    </sheetView>
  </sheetViews>
  <sheetFormatPr baseColWidth="10" defaultColWidth="11.42578125" defaultRowHeight="12.75" x14ac:dyDescent="0.2"/>
  <cols>
    <col min="1" max="1" width="61" style="10" customWidth="1"/>
    <col min="2" max="2" width="11" style="40" customWidth="1"/>
    <col min="3" max="3" width="15.7109375" style="95" bestFit="1" customWidth="1"/>
    <col min="4" max="4" width="15.42578125" style="95" bestFit="1" customWidth="1"/>
    <col min="5" max="5" width="11.42578125" style="10"/>
    <col min="6" max="6" width="12.42578125" style="10" bestFit="1" customWidth="1"/>
    <col min="7" max="7" width="15.7109375" style="10" bestFit="1" customWidth="1"/>
    <col min="8" max="16384" width="11.42578125" style="10"/>
  </cols>
  <sheetData>
    <row r="1" spans="1:7" x14ac:dyDescent="0.2">
      <c r="A1" s="81"/>
      <c r="B1" s="82" t="s">
        <v>65</v>
      </c>
    </row>
    <row r="2" spans="1:7" x14ac:dyDescent="0.2">
      <c r="A2" s="532" t="s">
        <v>96</v>
      </c>
      <c r="B2" s="532"/>
      <c r="C2" s="532"/>
      <c r="D2" s="532"/>
    </row>
    <row r="3" spans="1:7" x14ac:dyDescent="0.2">
      <c r="A3" s="532" t="s">
        <v>959</v>
      </c>
      <c r="B3" s="532"/>
      <c r="C3" s="532"/>
      <c r="D3" s="532"/>
    </row>
    <row r="4" spans="1:7" x14ac:dyDescent="0.2">
      <c r="A4" s="534" t="s">
        <v>97</v>
      </c>
      <c r="B4" s="534"/>
      <c r="C4" s="534"/>
      <c r="D4" s="534"/>
    </row>
    <row r="5" spans="1:7" x14ac:dyDescent="0.2">
      <c r="A5" s="83"/>
      <c r="B5" s="84" t="s">
        <v>67</v>
      </c>
      <c r="C5" s="85">
        <v>44834</v>
      </c>
      <c r="D5" s="85">
        <v>44469</v>
      </c>
    </row>
    <row r="6" spans="1:7" ht="15" x14ac:dyDescent="0.25">
      <c r="A6" s="10" t="s">
        <v>38</v>
      </c>
      <c r="B6" s="42">
        <v>21</v>
      </c>
      <c r="C6" s="88">
        <f>+'NOTA 21'!B10</f>
        <v>41469981023</v>
      </c>
      <c r="D6" s="88">
        <f>+'NOTA 21'!C10</f>
        <v>33076838032</v>
      </c>
    </row>
    <row r="7" spans="1:7" ht="15" x14ac:dyDescent="0.25">
      <c r="A7" s="10" t="s">
        <v>39</v>
      </c>
      <c r="B7" s="42">
        <v>22</v>
      </c>
      <c r="C7" s="88">
        <f>-'NOTA 22'!B9</f>
        <v>-27798970155</v>
      </c>
      <c r="D7" s="88">
        <f>-'NOTA 22'!C9</f>
        <v>-21727947219</v>
      </c>
      <c r="F7" s="89"/>
    </row>
    <row r="8" spans="1:7" x14ac:dyDescent="0.2">
      <c r="A8" s="39" t="s">
        <v>98</v>
      </c>
      <c r="B8" s="57"/>
      <c r="C8" s="88">
        <f>SUM(C6:C7)</f>
        <v>13671010868</v>
      </c>
      <c r="D8" s="88">
        <f>SUM(D6:D7)</f>
        <v>11348890813</v>
      </c>
    </row>
    <row r="9" spans="1:7" ht="15" x14ac:dyDescent="0.25">
      <c r="A9" s="10" t="s">
        <v>40</v>
      </c>
      <c r="B9" s="42">
        <v>23</v>
      </c>
      <c r="C9" s="88">
        <f>+'NOTA 23'!C40</f>
        <v>-2691113158</v>
      </c>
      <c r="D9" s="88">
        <f>+'NOTA 23'!F40</f>
        <v>-1580917279</v>
      </c>
    </row>
    <row r="10" spans="1:7" ht="15" x14ac:dyDescent="0.25">
      <c r="A10" s="10" t="s">
        <v>99</v>
      </c>
      <c r="B10" s="42">
        <v>23</v>
      </c>
      <c r="C10" s="88">
        <f>+'NOTA 23'!D40</f>
        <v>-8003626605</v>
      </c>
      <c r="D10" s="88">
        <f>+'NOTA 23'!G40</f>
        <v>-7870401077</v>
      </c>
    </row>
    <row r="11" spans="1:7" ht="15" x14ac:dyDescent="0.25">
      <c r="A11" s="10" t="s">
        <v>100</v>
      </c>
      <c r="B11" s="42">
        <v>24</v>
      </c>
      <c r="C11" s="88">
        <f>+'NOTA 24'!B9</f>
        <v>322326968</v>
      </c>
      <c r="D11" s="88">
        <f>'NOTA 24'!C9</f>
        <v>954018547</v>
      </c>
      <c r="G11" s="112"/>
    </row>
    <row r="12" spans="1:7" s="89" customFormat="1" x14ac:dyDescent="0.2">
      <c r="A12" s="39" t="s">
        <v>101</v>
      </c>
      <c r="B12" s="57"/>
      <c r="C12" s="88">
        <f>SUM(C8:C11)</f>
        <v>3298598073</v>
      </c>
      <c r="D12" s="88">
        <f>SUM(D8:D11)</f>
        <v>2851591004</v>
      </c>
    </row>
    <row r="13" spans="1:7" ht="15" x14ac:dyDescent="0.25">
      <c r="A13" s="10" t="s">
        <v>43</v>
      </c>
      <c r="B13" s="42">
        <v>25</v>
      </c>
      <c r="C13" s="88">
        <f>+'NOTA 25'!B10</f>
        <v>1713168708</v>
      </c>
      <c r="D13" s="88">
        <f>+'NOTA 25'!C10</f>
        <v>462284205</v>
      </c>
      <c r="F13" s="89"/>
    </row>
    <row r="14" spans="1:7" ht="15" x14ac:dyDescent="0.25">
      <c r="A14" s="10" t="s">
        <v>102</v>
      </c>
      <c r="B14" s="42">
        <v>25</v>
      </c>
      <c r="C14" s="88">
        <f>-'NOTA 25'!F10</f>
        <v>-3646782162</v>
      </c>
      <c r="D14" s="88">
        <f>-'NOTA 25'!G10</f>
        <v>-2097600785</v>
      </c>
    </row>
    <row r="15" spans="1:7" s="89" customFormat="1" x14ac:dyDescent="0.2">
      <c r="A15" s="89" t="s">
        <v>92</v>
      </c>
      <c r="B15" s="90"/>
      <c r="C15" s="88">
        <f>SUM(C12:C14)</f>
        <v>1364984619</v>
      </c>
      <c r="D15" s="88">
        <f>SUM(D12:D14)</f>
        <v>1216274424</v>
      </c>
    </row>
    <row r="16" spans="1:7" ht="15" x14ac:dyDescent="0.25">
      <c r="A16" s="10" t="s">
        <v>103</v>
      </c>
      <c r="B16" s="42">
        <v>26</v>
      </c>
      <c r="C16" s="88" t="s">
        <v>303</v>
      </c>
      <c r="D16" s="88">
        <v>0</v>
      </c>
    </row>
    <row r="17" spans="1:6" ht="25.5" x14ac:dyDescent="0.2">
      <c r="A17" s="91" t="s">
        <v>104</v>
      </c>
      <c r="B17" s="57"/>
      <c r="C17" s="88">
        <f>+C15</f>
        <v>1364984619</v>
      </c>
      <c r="D17" s="88">
        <f>+D15</f>
        <v>1216274424</v>
      </c>
    </row>
    <row r="18" spans="1:6" x14ac:dyDescent="0.2">
      <c r="A18" s="10" t="s">
        <v>44</v>
      </c>
      <c r="B18" s="87"/>
      <c r="C18" s="88">
        <f>'[1]Nota 31'!B13</f>
        <v>0</v>
      </c>
      <c r="D18" s="88">
        <v>0</v>
      </c>
    </row>
    <row r="19" spans="1:6" x14ac:dyDescent="0.2">
      <c r="A19" s="91" t="s">
        <v>105</v>
      </c>
      <c r="B19" s="57"/>
      <c r="C19" s="88"/>
      <c r="D19" s="88"/>
    </row>
    <row r="20" spans="1:6" ht="15" x14ac:dyDescent="0.2">
      <c r="A20" s="10" t="s">
        <v>45</v>
      </c>
      <c r="B20" s="32">
        <v>27</v>
      </c>
      <c r="C20" s="88">
        <f>+'NOTA 27'!B8</f>
        <v>-446080149</v>
      </c>
      <c r="D20" s="88">
        <f>+'NOTA 27'!C8</f>
        <v>-320651422</v>
      </c>
    </row>
    <row r="21" spans="1:6" x14ac:dyDescent="0.2">
      <c r="A21" s="39" t="s">
        <v>106</v>
      </c>
      <c r="B21" s="57"/>
      <c r="C21" s="88">
        <f>+C20</f>
        <v>-446080149</v>
      </c>
      <c r="D21" s="88">
        <f>+D20</f>
        <v>-320651422</v>
      </c>
    </row>
    <row r="22" spans="1:6" ht="15" x14ac:dyDescent="0.25">
      <c r="A22" s="10" t="s">
        <v>46</v>
      </c>
      <c r="B22" s="42">
        <v>27</v>
      </c>
      <c r="C22" s="88">
        <f>+C21</f>
        <v>-446080149</v>
      </c>
      <c r="D22" s="88">
        <f>+D21</f>
        <v>-320651422</v>
      </c>
    </row>
    <row r="23" spans="1:6" x14ac:dyDescent="0.2">
      <c r="A23" s="10" t="s">
        <v>47</v>
      </c>
      <c r="B23" s="87"/>
      <c r="C23" s="88">
        <v>0</v>
      </c>
      <c r="D23" s="88">
        <v>0</v>
      </c>
      <c r="F23" s="112"/>
    </row>
    <row r="24" spans="1:6" ht="15" x14ac:dyDescent="0.25">
      <c r="A24" s="89" t="s">
        <v>107</v>
      </c>
      <c r="B24" s="42">
        <v>29</v>
      </c>
      <c r="C24" s="88">
        <f>+C17+C20</f>
        <v>918904470</v>
      </c>
      <c r="D24" s="88">
        <f>+D17+D20</f>
        <v>895623002</v>
      </c>
    </row>
    <row r="25" spans="1:6" x14ac:dyDescent="0.2">
      <c r="A25" s="89" t="s">
        <v>48</v>
      </c>
      <c r="B25" s="87"/>
      <c r="C25" s="88">
        <f>+C24</f>
        <v>918904470</v>
      </c>
      <c r="D25" s="88">
        <f>+D24</f>
        <v>895623002</v>
      </c>
    </row>
    <row r="27" spans="1:6" x14ac:dyDescent="0.2">
      <c r="A27" s="39"/>
      <c r="B27" s="57"/>
      <c r="C27" s="92"/>
      <c r="D27" s="92"/>
    </row>
    <row r="28" spans="1:6" x14ac:dyDescent="0.2">
      <c r="A28" s="10" t="s">
        <v>95</v>
      </c>
    </row>
    <row r="32" spans="1:6" x14ac:dyDescent="0.2">
      <c r="A32" s="93"/>
      <c r="B32" s="94"/>
      <c r="C32" s="535"/>
      <c r="D32" s="535"/>
    </row>
    <row r="33" spans="1:4" x14ac:dyDescent="0.2">
      <c r="A33" s="93"/>
      <c r="B33" s="94"/>
    </row>
    <row r="34" spans="1:4" x14ac:dyDescent="0.2">
      <c r="A34" s="96"/>
      <c r="B34" s="97"/>
      <c r="D34" s="98"/>
    </row>
    <row r="35" spans="1:4" x14ac:dyDescent="0.2">
      <c r="A35" s="29" t="s">
        <v>2</v>
      </c>
      <c r="C35" s="95" t="s">
        <v>3</v>
      </c>
    </row>
    <row r="36" spans="1:4" x14ac:dyDescent="0.2">
      <c r="A36" s="29"/>
    </row>
    <row r="37" spans="1:4" x14ac:dyDescent="0.2">
      <c r="A37" s="29"/>
    </row>
    <row r="38" spans="1:4" x14ac:dyDescent="0.2">
      <c r="A38" s="29"/>
    </row>
    <row r="39" spans="1:4" x14ac:dyDescent="0.2">
      <c r="A39" s="29"/>
    </row>
    <row r="40" spans="1:4" x14ac:dyDescent="0.2">
      <c r="A40" s="29"/>
    </row>
    <row r="43" spans="1:4" x14ac:dyDescent="0.2">
      <c r="C43" s="95" t="s">
        <v>4</v>
      </c>
    </row>
    <row r="46" spans="1:4" x14ac:dyDescent="0.2">
      <c r="A46" s="93"/>
      <c r="B46" s="94"/>
      <c r="C46" s="535"/>
      <c r="D46" s="535"/>
    </row>
    <row r="47" spans="1:4" x14ac:dyDescent="0.2">
      <c r="A47" s="96"/>
      <c r="B47" s="97"/>
      <c r="D47" s="98"/>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 ref="B24" location="'NOTA 29'!A1" display="'NOTA 29'!A1"/>
  </hyperlinks>
  <pageMargins left="1.1023622047244095" right="0.70866141732283472" top="1.5354330708661419" bottom="1.1417322834645669" header="0.31496062992125984" footer="0.31496062992125984"/>
  <pageSetup paperSize="5"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45"/>
  <sheetViews>
    <sheetView topLeftCell="A25" zoomScale="77" zoomScaleNormal="77" workbookViewId="0">
      <selection activeCell="H13" sqref="H13"/>
    </sheetView>
  </sheetViews>
  <sheetFormatPr baseColWidth="10" defaultColWidth="11.42578125" defaultRowHeight="12.75" x14ac:dyDescent="0.2"/>
  <cols>
    <col min="1" max="1" width="55" style="10" customWidth="1"/>
    <col min="2" max="2" width="0.85546875" style="10" customWidth="1"/>
    <col min="3" max="3" width="18.7109375" style="99" customWidth="1"/>
    <col min="4" max="4" width="2.5703125" style="99" hidden="1" customWidth="1"/>
    <col min="5" max="5" width="1" style="100" customWidth="1"/>
    <col min="6" max="6" width="15.140625" style="99" customWidth="1"/>
    <col min="7" max="7" width="0.85546875" style="100" customWidth="1"/>
    <col min="8" max="8" width="18.42578125" style="99" customWidth="1"/>
    <col min="9" max="9" width="1" style="100" customWidth="1"/>
    <col min="10" max="10" width="15.7109375" style="99" customWidth="1"/>
    <col min="11" max="11" width="0.7109375" style="100" customWidth="1"/>
    <col min="12" max="12" width="19.42578125" style="99" customWidth="1"/>
    <col min="13" max="13" width="0.7109375" style="100" customWidth="1"/>
    <col min="14" max="14" width="19" style="99" bestFit="1" customWidth="1"/>
    <col min="15" max="15" width="1.140625" style="100" customWidth="1"/>
    <col min="16" max="16" width="17.28515625" style="99" customWidth="1"/>
    <col min="17" max="17" width="1.140625" style="102"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1"/>
      <c r="H1" s="101" t="s">
        <v>65</v>
      </c>
    </row>
    <row r="2" spans="1:20" ht="15" x14ac:dyDescent="0.25">
      <c r="B2" s="103"/>
      <c r="C2" s="103"/>
      <c r="D2" s="103"/>
      <c r="E2" s="103"/>
      <c r="F2" s="103" t="s">
        <v>108</v>
      </c>
      <c r="G2" s="103"/>
      <c r="H2" s="103"/>
      <c r="I2" s="103"/>
      <c r="J2" s="103"/>
      <c r="K2" s="103"/>
      <c r="L2" s="103"/>
      <c r="M2" s="103"/>
      <c r="N2" s="103"/>
      <c r="O2" s="103"/>
      <c r="P2" s="103"/>
      <c r="R2" s="54"/>
    </row>
    <row r="3" spans="1:20" x14ac:dyDescent="0.2">
      <c r="A3" s="532"/>
      <c r="B3" s="532"/>
      <c r="C3" s="532"/>
      <c r="D3" s="532"/>
      <c r="E3" s="10"/>
      <c r="F3" s="532" t="s">
        <v>959</v>
      </c>
      <c r="G3" s="532"/>
      <c r="H3" s="532"/>
      <c r="I3" s="532"/>
      <c r="J3" s="10"/>
      <c r="K3" s="10"/>
      <c r="L3" s="10"/>
      <c r="M3" s="10"/>
      <c r="N3" s="10"/>
      <c r="O3" s="10"/>
      <c r="P3" s="10"/>
      <c r="Q3" s="10"/>
    </row>
    <row r="4" spans="1:20" ht="14.25" x14ac:dyDescent="0.2">
      <c r="A4" s="539" t="s">
        <v>109</v>
      </c>
      <c r="B4" s="539"/>
      <c r="C4" s="539"/>
      <c r="D4" s="539"/>
      <c r="E4" s="539"/>
      <c r="F4" s="539"/>
      <c r="G4" s="539"/>
      <c r="H4" s="539"/>
      <c r="I4" s="539"/>
      <c r="J4" s="539"/>
      <c r="K4" s="539"/>
      <c r="L4" s="539"/>
      <c r="M4" s="539"/>
      <c r="N4" s="539"/>
      <c r="O4" s="539"/>
      <c r="P4" s="539"/>
      <c r="R4" s="54"/>
    </row>
    <row r="5" spans="1:20" ht="14.25" x14ac:dyDescent="0.2">
      <c r="A5" s="104"/>
      <c r="B5" s="104"/>
      <c r="C5" s="104"/>
      <c r="D5" s="104"/>
      <c r="E5" s="104"/>
      <c r="F5" s="104"/>
      <c r="G5" s="104"/>
      <c r="H5" s="104"/>
      <c r="I5" s="104"/>
      <c r="J5" s="104"/>
      <c r="K5" s="104"/>
      <c r="L5" s="104"/>
      <c r="M5" s="104"/>
      <c r="N5" s="104"/>
      <c r="O5" s="104"/>
      <c r="P5" s="104"/>
      <c r="R5" s="54"/>
    </row>
    <row r="6" spans="1:20" ht="25.5" customHeight="1" x14ac:dyDescent="0.2">
      <c r="A6" s="16"/>
      <c r="B6" s="16"/>
      <c r="C6" s="540" t="s">
        <v>110</v>
      </c>
      <c r="D6" s="540"/>
      <c r="E6" s="540"/>
      <c r="F6" s="540"/>
      <c r="G6" s="16"/>
      <c r="H6" s="16"/>
      <c r="I6" s="16"/>
      <c r="J6" s="16"/>
      <c r="K6" s="16"/>
      <c r="L6" s="540" t="s">
        <v>111</v>
      </c>
      <c r="M6" s="540"/>
      <c r="N6" s="540"/>
      <c r="O6" s="540"/>
      <c r="P6" s="540"/>
      <c r="R6" s="54"/>
    </row>
    <row r="7" spans="1:20" ht="15" customHeight="1" x14ac:dyDescent="0.2">
      <c r="A7" s="538"/>
      <c r="C7" s="536" t="s">
        <v>112</v>
      </c>
      <c r="D7" s="105" t="s">
        <v>113</v>
      </c>
      <c r="E7" s="106"/>
      <c r="F7" s="536" t="s">
        <v>114</v>
      </c>
      <c r="G7" s="106"/>
      <c r="H7" s="536" t="s">
        <v>30</v>
      </c>
      <c r="I7" s="106"/>
      <c r="J7" s="536" t="s">
        <v>115</v>
      </c>
      <c r="K7" s="106"/>
      <c r="L7" s="536" t="s">
        <v>31</v>
      </c>
      <c r="M7" s="106"/>
      <c r="N7" s="536" t="s">
        <v>116</v>
      </c>
      <c r="O7" s="106"/>
      <c r="P7" s="536" t="s">
        <v>35</v>
      </c>
      <c r="R7" s="536" t="s">
        <v>117</v>
      </c>
      <c r="S7" s="106"/>
      <c r="T7" s="536" t="s">
        <v>118</v>
      </c>
    </row>
    <row r="8" spans="1:20" ht="27.75" customHeight="1" x14ac:dyDescent="0.2">
      <c r="A8" s="538"/>
      <c r="C8" s="537"/>
      <c r="D8" s="105" t="s">
        <v>119</v>
      </c>
      <c r="E8" s="106"/>
      <c r="F8" s="537"/>
      <c r="G8" s="106"/>
      <c r="H8" s="537"/>
      <c r="I8" s="106"/>
      <c r="J8" s="537"/>
      <c r="K8" s="106"/>
      <c r="L8" s="537"/>
      <c r="M8" s="106"/>
      <c r="N8" s="537"/>
      <c r="O8" s="106"/>
      <c r="P8" s="537" t="s">
        <v>118</v>
      </c>
      <c r="R8" s="537"/>
      <c r="S8" s="106"/>
      <c r="T8" s="537"/>
    </row>
    <row r="9" spans="1:20" ht="21" customHeight="1" x14ac:dyDescent="0.2">
      <c r="R9" s="54"/>
    </row>
    <row r="10" spans="1:20" x14ac:dyDescent="0.2">
      <c r="A10" s="107" t="s">
        <v>120</v>
      </c>
      <c r="B10" s="39"/>
      <c r="C10" s="108">
        <v>40400000000</v>
      </c>
      <c r="F10" s="108"/>
      <c r="H10" s="108">
        <v>5237638626</v>
      </c>
      <c r="J10" s="108">
        <v>0</v>
      </c>
      <c r="L10" s="108">
        <v>1717348190</v>
      </c>
      <c r="N10" s="108">
        <v>1517002</v>
      </c>
      <c r="P10" s="108">
        <v>0</v>
      </c>
      <c r="R10" s="108">
        <v>1473889237</v>
      </c>
      <c r="S10" s="102"/>
      <c r="T10" s="108">
        <f>SUM(B10:R10)</f>
        <v>48830393055</v>
      </c>
    </row>
    <row r="11" spans="1:20" x14ac:dyDescent="0.2">
      <c r="A11" s="10" t="s">
        <v>121</v>
      </c>
      <c r="R11" s="99"/>
      <c r="S11" s="102"/>
      <c r="T11" s="99"/>
    </row>
    <row r="12" spans="1:20" x14ac:dyDescent="0.2">
      <c r="A12" s="107" t="s">
        <v>122</v>
      </c>
      <c r="C12" s="108">
        <v>0</v>
      </c>
      <c r="F12" s="108">
        <v>0</v>
      </c>
      <c r="H12" s="108">
        <v>0</v>
      </c>
      <c r="J12" s="108">
        <v>0</v>
      </c>
      <c r="L12" s="108">
        <v>91956109</v>
      </c>
      <c r="N12" s="108">
        <v>0</v>
      </c>
      <c r="P12" s="108">
        <v>0</v>
      </c>
      <c r="R12" s="108">
        <v>0</v>
      </c>
      <c r="S12" s="102"/>
      <c r="T12" s="108">
        <f>SUM(B12:R12)</f>
        <v>91956109</v>
      </c>
    </row>
    <row r="13" spans="1:20" ht="25.5" x14ac:dyDescent="0.2">
      <c r="A13" s="109" t="s">
        <v>123</v>
      </c>
      <c r="N13" s="110"/>
      <c r="R13" s="54"/>
    </row>
    <row r="14" spans="1:20" x14ac:dyDescent="0.2">
      <c r="A14" s="107" t="s">
        <v>124</v>
      </c>
      <c r="C14" s="108">
        <v>26110763</v>
      </c>
      <c r="F14" s="108">
        <v>0</v>
      </c>
      <c r="H14" s="108">
        <v>0</v>
      </c>
      <c r="J14" s="108">
        <v>0</v>
      </c>
      <c r="L14" s="108">
        <v>0</v>
      </c>
      <c r="N14" s="108">
        <v>0</v>
      </c>
      <c r="P14" s="108">
        <v>0</v>
      </c>
      <c r="R14" s="108">
        <v>0</v>
      </c>
      <c r="S14" s="102"/>
      <c r="T14" s="108">
        <f>SUM(B14:R14)</f>
        <v>26110763</v>
      </c>
    </row>
    <row r="15" spans="1:20" ht="25.5" hidden="1" x14ac:dyDescent="0.2">
      <c r="A15" s="109" t="s">
        <v>125</v>
      </c>
      <c r="L15" s="110"/>
      <c r="P15" s="110"/>
      <c r="Q15" s="111"/>
      <c r="R15" s="54"/>
    </row>
    <row r="16" spans="1:20" x14ac:dyDescent="0.2">
      <c r="A16" s="109" t="s">
        <v>126</v>
      </c>
      <c r="C16" s="99">
        <v>1473889237</v>
      </c>
      <c r="L16" s="110"/>
      <c r="P16" s="110"/>
      <c r="Q16" s="111"/>
      <c r="R16" s="112">
        <v>-1473889237</v>
      </c>
    </row>
    <row r="17" spans="1:20" x14ac:dyDescent="0.2">
      <c r="A17" s="107" t="s">
        <v>127</v>
      </c>
      <c r="C17" s="108"/>
      <c r="F17" s="108"/>
      <c r="H17" s="108"/>
      <c r="J17" s="108"/>
      <c r="L17" s="108"/>
      <c r="N17" s="108"/>
      <c r="P17" s="108"/>
      <c r="R17" s="108"/>
      <c r="S17" s="102"/>
      <c r="T17" s="108">
        <f>SUM(B17:R17)</f>
        <v>0</v>
      </c>
    </row>
    <row r="18" spans="1:20" x14ac:dyDescent="0.2">
      <c r="A18" s="107" t="s">
        <v>128</v>
      </c>
      <c r="C18" s="108"/>
      <c r="F18" s="108"/>
      <c r="H18" s="108"/>
      <c r="J18" s="108"/>
      <c r="L18" s="108"/>
      <c r="N18" s="108"/>
      <c r="P18" s="108"/>
      <c r="R18" s="108">
        <v>1747166061</v>
      </c>
      <c r="S18" s="102"/>
      <c r="T18" s="108">
        <f>SUM(B18:R18)</f>
        <v>1747166061</v>
      </c>
    </row>
    <row r="19" spans="1:20" x14ac:dyDescent="0.2">
      <c r="R19" s="54"/>
    </row>
    <row r="20" spans="1:20" ht="13.5" thickBot="1" x14ac:dyDescent="0.25">
      <c r="A20" s="107" t="s">
        <v>129</v>
      </c>
      <c r="B20" s="39"/>
      <c r="C20" s="113">
        <f>SUM(C10:C19)</f>
        <v>41900000000</v>
      </c>
      <c r="D20" s="114"/>
      <c r="E20" s="115"/>
      <c r="F20" s="113">
        <f>SUM(F10:F19)</f>
        <v>0</v>
      </c>
      <c r="G20" s="115"/>
      <c r="H20" s="113">
        <f>SUM(H10:H19)</f>
        <v>5237638626</v>
      </c>
      <c r="I20" s="115"/>
      <c r="J20" s="113">
        <f>SUM(J10:J19)</f>
        <v>0</v>
      </c>
      <c r="K20" s="115"/>
      <c r="L20" s="113">
        <f>SUM(L10:L19)</f>
        <v>1809304299</v>
      </c>
      <c r="M20" s="115"/>
      <c r="N20" s="113">
        <f>SUM(N10:N19)</f>
        <v>1517002</v>
      </c>
      <c r="O20" s="113">
        <f>SUM(O10:O19)</f>
        <v>0</v>
      </c>
      <c r="P20" s="113">
        <f>SUM(P10:P19)</f>
        <v>0</v>
      </c>
      <c r="Q20" s="111"/>
      <c r="R20" s="113">
        <f>SUM(R10:R19)</f>
        <v>1747166061</v>
      </c>
      <c r="S20" s="111"/>
      <c r="T20" s="108">
        <f>SUM(B20:R20)</f>
        <v>50695625988</v>
      </c>
    </row>
    <row r="21" spans="1:20" s="121" customFormat="1" ht="13.5" thickTop="1" x14ac:dyDescent="0.2">
      <c r="A21" s="116"/>
      <c r="B21" s="117"/>
      <c r="C21" s="118"/>
      <c r="D21" s="119"/>
      <c r="E21" s="119"/>
      <c r="F21" s="118"/>
      <c r="G21" s="119"/>
      <c r="H21" s="118"/>
      <c r="I21" s="119"/>
      <c r="J21" s="118"/>
      <c r="K21" s="119"/>
      <c r="L21" s="118"/>
      <c r="M21" s="119"/>
      <c r="N21" s="118"/>
      <c r="O21" s="119"/>
      <c r="P21" s="118"/>
      <c r="Q21" s="120"/>
      <c r="R21" s="118"/>
      <c r="S21" s="120"/>
      <c r="T21" s="118"/>
    </row>
    <row r="22" spans="1:20" x14ac:dyDescent="0.2">
      <c r="A22" s="107" t="s">
        <v>129</v>
      </c>
      <c r="B22" s="39"/>
      <c r="C22" s="108">
        <f>C20</f>
        <v>41900000000</v>
      </c>
      <c r="F22" s="108">
        <f>F20</f>
        <v>0</v>
      </c>
      <c r="H22" s="108">
        <f>H20</f>
        <v>5237638626</v>
      </c>
      <c r="J22" s="108">
        <f>J20</f>
        <v>0</v>
      </c>
      <c r="L22" s="108">
        <f>L20</f>
        <v>1809304299</v>
      </c>
      <c r="N22" s="108">
        <f>N20</f>
        <v>1517002</v>
      </c>
      <c r="P22" s="108">
        <f>P20</f>
        <v>0</v>
      </c>
      <c r="R22" s="108">
        <f>R20</f>
        <v>1747166061</v>
      </c>
      <c r="S22" s="102"/>
      <c r="T22" s="108">
        <f>T20</f>
        <v>50695625988</v>
      </c>
    </row>
    <row r="23" spans="1:20" x14ac:dyDescent="0.2">
      <c r="A23" s="10" t="s">
        <v>121</v>
      </c>
      <c r="R23" s="99"/>
      <c r="S23" s="102"/>
      <c r="T23" s="99"/>
    </row>
    <row r="24" spans="1:20" x14ac:dyDescent="0.2">
      <c r="A24" s="107" t="s">
        <v>122</v>
      </c>
      <c r="C24" s="108">
        <v>0</v>
      </c>
      <c r="F24" s="108">
        <v>0</v>
      </c>
      <c r="H24" s="108">
        <v>0</v>
      </c>
      <c r="J24" s="108">
        <v>0</v>
      </c>
      <c r="L24" s="108">
        <v>48363393</v>
      </c>
      <c r="N24" s="108">
        <v>0</v>
      </c>
      <c r="P24" s="108"/>
      <c r="R24" s="108"/>
      <c r="S24" s="102"/>
      <c r="T24" s="108">
        <f>SUM(B24:R24)</f>
        <v>48363393</v>
      </c>
    </row>
    <row r="25" spans="1:20" ht="25.5" x14ac:dyDescent="0.2">
      <c r="A25" s="109" t="s">
        <v>123</v>
      </c>
      <c r="N25" s="110"/>
      <c r="R25" s="54"/>
    </row>
    <row r="26" spans="1:20" x14ac:dyDescent="0.2">
      <c r="A26" s="107" t="s">
        <v>124</v>
      </c>
      <c r="C26" s="108"/>
      <c r="F26" s="108"/>
      <c r="H26" s="108"/>
      <c r="J26" s="108"/>
      <c r="L26" s="108"/>
      <c r="N26" s="108"/>
      <c r="P26" s="108"/>
      <c r="R26" s="108">
        <v>0</v>
      </c>
      <c r="S26" s="102"/>
      <c r="T26" s="108">
        <f>SUM(B26:R26)</f>
        <v>0</v>
      </c>
    </row>
    <row r="27" spans="1:20" ht="25.5" hidden="1" x14ac:dyDescent="0.2">
      <c r="A27" s="109" t="s">
        <v>125</v>
      </c>
      <c r="L27" s="110"/>
      <c r="P27" s="110"/>
      <c r="Q27" s="111"/>
      <c r="R27" s="54"/>
    </row>
    <row r="28" spans="1:20" x14ac:dyDescent="0.2">
      <c r="A28" s="109" t="s">
        <v>126</v>
      </c>
      <c r="L28" s="110"/>
      <c r="P28" s="110">
        <v>1747166061</v>
      </c>
      <c r="Q28" s="111"/>
      <c r="R28" s="112">
        <v>-1747166061</v>
      </c>
    </row>
    <row r="29" spans="1:20" x14ac:dyDescent="0.2">
      <c r="A29" s="107" t="s">
        <v>127</v>
      </c>
      <c r="C29" s="108"/>
      <c r="F29" s="108"/>
      <c r="H29" s="108">
        <v>0</v>
      </c>
      <c r="J29" s="108"/>
      <c r="L29" s="108"/>
      <c r="N29" s="108"/>
      <c r="P29" s="108"/>
      <c r="R29" s="108"/>
      <c r="S29" s="102"/>
      <c r="T29" s="108">
        <v>0</v>
      </c>
    </row>
    <row r="30" spans="1:20" x14ac:dyDescent="0.2">
      <c r="A30" s="107" t="s">
        <v>128</v>
      </c>
      <c r="C30" s="108"/>
      <c r="F30" s="108"/>
      <c r="H30" s="108"/>
      <c r="J30" s="108"/>
      <c r="L30" s="108"/>
      <c r="N30" s="108"/>
      <c r="P30" s="108"/>
      <c r="R30" s="108">
        <v>918904470</v>
      </c>
      <c r="S30" s="102"/>
      <c r="T30" s="108">
        <f>SUM(B30:R30)</f>
        <v>918904470</v>
      </c>
    </row>
    <row r="31" spans="1:20" x14ac:dyDescent="0.2">
      <c r="R31" s="54"/>
    </row>
    <row r="32" spans="1:20" ht="13.5" thickBot="1" x14ac:dyDescent="0.25">
      <c r="A32" s="107" t="s">
        <v>984</v>
      </c>
      <c r="B32" s="39"/>
      <c r="C32" s="113">
        <f>SUM(C22:C31)</f>
        <v>41900000000</v>
      </c>
      <c r="D32" s="114">
        <f>SUM(D22:D30)</f>
        <v>0</v>
      </c>
      <c r="E32" s="115"/>
      <c r="F32" s="113">
        <f>SUM(F22:F31)</f>
        <v>0</v>
      </c>
      <c r="G32" s="115">
        <f>SUM(G22:G31)</f>
        <v>0</v>
      </c>
      <c r="H32" s="113">
        <f>SUM(H22:H31)</f>
        <v>5237638626</v>
      </c>
      <c r="I32" s="115"/>
      <c r="J32" s="113">
        <f>SUM(J22:J31)</f>
        <v>0</v>
      </c>
      <c r="K32" s="115"/>
      <c r="L32" s="113">
        <f>+L22+L24</f>
        <v>1857667692</v>
      </c>
      <c r="M32" s="115"/>
      <c r="N32" s="113">
        <f>SUM(N22:N31)</f>
        <v>1517002</v>
      </c>
      <c r="O32" s="115"/>
      <c r="P32" s="113">
        <f>SUM(P22:P31)</f>
        <v>1747166061</v>
      </c>
      <c r="Q32" s="111"/>
      <c r="R32" s="113">
        <f>SUM(R22:R31)</f>
        <v>918904470</v>
      </c>
      <c r="S32" s="111"/>
      <c r="T32" s="113">
        <f>SUM(T22:T31)</f>
        <v>51662893851</v>
      </c>
    </row>
    <row r="33" spans="1:20" s="125" customFormat="1" ht="13.5" thickTop="1" x14ac:dyDescent="0.2">
      <c r="A33" s="116"/>
      <c r="B33" s="122"/>
      <c r="C33" s="118"/>
      <c r="D33" s="123"/>
      <c r="E33" s="123"/>
      <c r="F33" s="118"/>
      <c r="G33" s="123"/>
      <c r="H33" s="118"/>
      <c r="I33" s="123"/>
      <c r="J33" s="118"/>
      <c r="K33" s="123"/>
      <c r="L33" s="118"/>
      <c r="M33" s="123"/>
      <c r="N33" s="118"/>
      <c r="O33" s="123"/>
      <c r="P33" s="118"/>
      <c r="Q33" s="124"/>
      <c r="R33" s="118"/>
      <c r="S33" s="124"/>
      <c r="T33" s="118"/>
    </row>
    <row r="34" spans="1:20" s="125" customFormat="1" x14ac:dyDescent="0.2">
      <c r="A34" s="116"/>
      <c r="B34" s="122"/>
      <c r="C34" s="118"/>
      <c r="D34" s="123"/>
      <c r="E34" s="123"/>
      <c r="F34" s="118"/>
      <c r="G34" s="123"/>
      <c r="H34" s="118"/>
      <c r="I34" s="123"/>
      <c r="J34" s="118"/>
      <c r="K34" s="123"/>
      <c r="L34" s="118"/>
      <c r="M34" s="123"/>
      <c r="N34" s="118"/>
      <c r="O34" s="123"/>
      <c r="P34" s="118"/>
      <c r="Q34" s="124"/>
      <c r="R34" s="126"/>
      <c r="S34" s="124"/>
      <c r="T34" s="118"/>
    </row>
    <row r="35" spans="1:20" x14ac:dyDescent="0.2">
      <c r="A35" s="10" t="s">
        <v>95</v>
      </c>
      <c r="C35" s="111"/>
      <c r="D35" s="111"/>
      <c r="E35" s="127"/>
      <c r="F35" s="111"/>
      <c r="G35" s="127"/>
      <c r="H35" s="10"/>
      <c r="I35" s="10"/>
      <c r="K35" s="127"/>
      <c r="L35" s="111"/>
      <c r="M35" s="127"/>
      <c r="N35" s="111"/>
      <c r="O35" s="127"/>
      <c r="P35" s="111"/>
    </row>
    <row r="36" spans="1:20" x14ac:dyDescent="0.2">
      <c r="C36" s="111"/>
      <c r="D36" s="111"/>
      <c r="E36" s="127"/>
      <c r="F36" s="111"/>
      <c r="G36" s="127"/>
      <c r="H36" s="10"/>
      <c r="I36" s="10"/>
      <c r="K36" s="127"/>
      <c r="L36" s="111"/>
      <c r="M36" s="127"/>
      <c r="N36" s="111"/>
      <c r="O36" s="127"/>
      <c r="P36" s="111"/>
    </row>
    <row r="37" spans="1:20" x14ac:dyDescent="0.2">
      <c r="C37" s="111"/>
      <c r="D37" s="111"/>
      <c r="E37" s="127"/>
      <c r="F37" s="111"/>
      <c r="G37" s="127"/>
      <c r="H37" s="10"/>
      <c r="I37" s="10"/>
      <c r="K37" s="127"/>
      <c r="L37" s="111"/>
      <c r="M37" s="127"/>
      <c r="N37" s="111"/>
      <c r="O37" s="127"/>
      <c r="P37" s="111"/>
    </row>
    <row r="38" spans="1:20" x14ac:dyDescent="0.2">
      <c r="F38" s="99" t="s">
        <v>2</v>
      </c>
      <c r="N38" s="99" t="s">
        <v>3</v>
      </c>
    </row>
    <row r="39" spans="1:20" x14ac:dyDescent="0.2">
      <c r="C39" s="111"/>
      <c r="D39" s="111"/>
      <c r="E39" s="127"/>
      <c r="F39" s="111"/>
      <c r="G39" s="127"/>
      <c r="H39" s="121"/>
      <c r="I39" s="121"/>
      <c r="J39" s="121"/>
      <c r="K39" s="127"/>
      <c r="L39" s="111"/>
      <c r="M39" s="127"/>
      <c r="N39" s="111"/>
      <c r="O39" s="127"/>
      <c r="P39" s="111"/>
    </row>
    <row r="41" spans="1:20" x14ac:dyDescent="0.2">
      <c r="C41" s="111"/>
      <c r="D41" s="111"/>
      <c r="E41" s="127"/>
      <c r="F41" s="111"/>
      <c r="G41" s="127"/>
      <c r="H41" s="10"/>
      <c r="I41" s="10"/>
      <c r="K41" s="127"/>
      <c r="L41" s="111"/>
      <c r="M41" s="127"/>
      <c r="N41" s="111"/>
      <c r="O41" s="127"/>
      <c r="P41" s="111"/>
    </row>
    <row r="42" spans="1:20" x14ac:dyDescent="0.2">
      <c r="F42" s="111"/>
      <c r="H42" s="10"/>
      <c r="I42" s="10"/>
      <c r="J42" s="128"/>
    </row>
    <row r="45" spans="1:20" x14ac:dyDescent="0.2">
      <c r="N45" s="99" t="s">
        <v>4</v>
      </c>
    </row>
  </sheetData>
  <mergeCells count="15">
    <mergeCell ref="A3:D3"/>
    <mergeCell ref="F3:I3"/>
    <mergeCell ref="A4:P4"/>
    <mergeCell ref="C6:F6"/>
    <mergeCell ref="L6:P6"/>
    <mergeCell ref="N7:N8"/>
    <mergeCell ref="P7:P8"/>
    <mergeCell ref="R7:R8"/>
    <mergeCell ref="T7:T8"/>
    <mergeCell ref="A7:A8"/>
    <mergeCell ref="C7:C8"/>
    <mergeCell ref="F7:F8"/>
    <mergeCell ref="H7:H8"/>
    <mergeCell ref="J7:J8"/>
    <mergeCell ref="L7:L8"/>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F54"/>
  <sheetViews>
    <sheetView workbookViewId="0">
      <selection activeCell="A17" sqref="A17"/>
    </sheetView>
  </sheetViews>
  <sheetFormatPr baseColWidth="10" defaultColWidth="10.85546875" defaultRowHeight="12.75" x14ac:dyDescent="0.2"/>
  <cols>
    <col min="1" max="1" width="58.42578125" style="10" customWidth="1"/>
    <col min="2" max="2" width="21.140625" style="99" customWidth="1"/>
    <col min="3" max="3" width="19.5703125" style="99" customWidth="1"/>
    <col min="4" max="4" width="2.42578125" style="10" customWidth="1"/>
    <col min="5" max="5" width="5.42578125" style="10" customWidth="1"/>
    <col min="6" max="6" width="2.28515625" style="10" customWidth="1"/>
    <col min="7" max="7" width="4.42578125" style="10" customWidth="1"/>
    <col min="8" max="16384" width="10.85546875" style="10"/>
  </cols>
  <sheetData>
    <row r="1" spans="1:6" x14ac:dyDescent="0.2">
      <c r="A1" s="532" t="s">
        <v>130</v>
      </c>
      <c r="B1" s="532"/>
      <c r="C1" s="532"/>
    </row>
    <row r="2" spans="1:6" x14ac:dyDescent="0.2">
      <c r="A2" s="532" t="s">
        <v>959</v>
      </c>
      <c r="B2" s="532"/>
      <c r="C2" s="532"/>
    </row>
    <row r="3" spans="1:6" x14ac:dyDescent="0.2">
      <c r="A3" s="541" t="s">
        <v>109</v>
      </c>
      <c r="B3" s="541"/>
      <c r="C3" s="541"/>
    </row>
    <row r="4" spans="1:6" ht="15" x14ac:dyDescent="0.3">
      <c r="A4" s="129"/>
      <c r="B4" s="37">
        <v>44834</v>
      </c>
      <c r="C4" s="37">
        <v>44469</v>
      </c>
    </row>
    <row r="5" spans="1:6" ht="14.25" x14ac:dyDescent="0.2">
      <c r="B5" s="105"/>
      <c r="C5" s="495"/>
    </row>
    <row r="6" spans="1:6" ht="14.25" x14ac:dyDescent="0.2">
      <c r="A6" s="39" t="s">
        <v>131</v>
      </c>
      <c r="C6" s="496"/>
    </row>
    <row r="7" spans="1:6" x14ac:dyDescent="0.2">
      <c r="A7" s="10" t="s">
        <v>132</v>
      </c>
      <c r="B7" s="99">
        <v>43186600048</v>
      </c>
      <c r="C7" s="130">
        <v>31325061464</v>
      </c>
    </row>
    <row r="8" spans="1:6" x14ac:dyDescent="0.2">
      <c r="A8" s="10" t="s">
        <v>133</v>
      </c>
      <c r="B8" s="131">
        <f>-29575505898-1343368156</f>
        <v>-30918874054</v>
      </c>
      <c r="C8" s="131">
        <f>-23423414108-1699816537</f>
        <v>-25123230645</v>
      </c>
      <c r="F8" s="55"/>
    </row>
    <row r="9" spans="1:6" x14ac:dyDescent="0.2">
      <c r="A9" s="10" t="s">
        <v>134</v>
      </c>
      <c r="B9" s="131">
        <v>-10693699224</v>
      </c>
      <c r="C9" s="131">
        <v>-9910753370</v>
      </c>
      <c r="F9" s="55"/>
    </row>
    <row r="10" spans="1:6" x14ac:dyDescent="0.2">
      <c r="A10" s="10" t="s">
        <v>135</v>
      </c>
      <c r="B10" s="99">
        <v>0</v>
      </c>
      <c r="C10" s="99">
        <v>0</v>
      </c>
      <c r="F10" s="55"/>
    </row>
    <row r="11" spans="1:6" x14ac:dyDescent="0.2">
      <c r="A11" s="10" t="s">
        <v>136</v>
      </c>
      <c r="B11" s="99">
        <v>0</v>
      </c>
      <c r="C11" s="99">
        <v>0</v>
      </c>
      <c r="F11" s="55"/>
    </row>
    <row r="12" spans="1:6" x14ac:dyDescent="0.2">
      <c r="A12" s="10" t="s">
        <v>137</v>
      </c>
      <c r="B12" s="131">
        <v>-534325114</v>
      </c>
      <c r="C12" s="132">
        <v>-284478362</v>
      </c>
      <c r="F12" s="55"/>
    </row>
    <row r="13" spans="1:6" x14ac:dyDescent="0.2">
      <c r="A13" s="133" t="s">
        <v>138</v>
      </c>
      <c r="B13" s="134">
        <f>SUM(B7:B12)</f>
        <v>1039701656</v>
      </c>
      <c r="C13" s="134">
        <f>SUM(C7:C12)</f>
        <v>-3993400913</v>
      </c>
    </row>
    <row r="15" spans="1:6" x14ac:dyDescent="0.2">
      <c r="A15" s="39" t="s">
        <v>139</v>
      </c>
    </row>
    <row r="16" spans="1:6" x14ac:dyDescent="0.2">
      <c r="A16" s="10" t="s">
        <v>140</v>
      </c>
      <c r="B16" s="131">
        <v>-660103162</v>
      </c>
      <c r="C16" s="131">
        <v>-709075455</v>
      </c>
      <c r="F16" s="55"/>
    </row>
    <row r="17" spans="1:6" x14ac:dyDescent="0.2">
      <c r="A17" s="10" t="s">
        <v>141</v>
      </c>
      <c r="B17" s="131">
        <v>0</v>
      </c>
      <c r="C17" s="131">
        <v>0</v>
      </c>
      <c r="F17" s="55"/>
    </row>
    <row r="18" spans="1:6" x14ac:dyDescent="0.2">
      <c r="A18" s="10" t="s">
        <v>142</v>
      </c>
      <c r="B18" s="136">
        <v>0</v>
      </c>
      <c r="C18" s="136">
        <v>0</v>
      </c>
    </row>
    <row r="19" spans="1:6" x14ac:dyDescent="0.2">
      <c r="A19" s="10" t="s">
        <v>143</v>
      </c>
      <c r="B19" s="131">
        <v>0</v>
      </c>
      <c r="C19" s="131">
        <v>0</v>
      </c>
    </row>
    <row r="20" spans="1:6" x14ac:dyDescent="0.2">
      <c r="A20" s="10" t="s">
        <v>144</v>
      </c>
      <c r="B20" s="131">
        <v>0</v>
      </c>
      <c r="C20" s="131">
        <v>0</v>
      </c>
    </row>
    <row r="21" spans="1:6" x14ac:dyDescent="0.2">
      <c r="A21" s="10" t="s">
        <v>145</v>
      </c>
      <c r="B21" s="131">
        <v>-700000000</v>
      </c>
      <c r="C21" s="131">
        <v>0</v>
      </c>
    </row>
    <row r="22" spans="1:6" x14ac:dyDescent="0.2">
      <c r="A22" s="133" t="s">
        <v>146</v>
      </c>
      <c r="B22" s="134">
        <f>SUM(B16:B21)</f>
        <v>-1360103162</v>
      </c>
      <c r="C22" s="134">
        <f>SUM(C16:C21)</f>
        <v>-709075455</v>
      </c>
    </row>
    <row r="24" spans="1:6" x14ac:dyDescent="0.2">
      <c r="A24" s="39" t="s">
        <v>147</v>
      </c>
    </row>
    <row r="25" spans="1:6" x14ac:dyDescent="0.2">
      <c r="A25" s="10" t="s">
        <v>148</v>
      </c>
      <c r="B25" s="131">
        <v>263910039</v>
      </c>
      <c r="C25" s="131">
        <v>5120758547</v>
      </c>
    </row>
    <row r="26" spans="1:6" x14ac:dyDescent="0.2">
      <c r="A26" s="10" t="s">
        <v>149</v>
      </c>
      <c r="B26" s="131">
        <v>0</v>
      </c>
      <c r="C26" s="131">
        <v>26110763</v>
      </c>
    </row>
    <row r="27" spans="1:6" x14ac:dyDescent="0.2">
      <c r="A27" s="10" t="s">
        <v>150</v>
      </c>
      <c r="B27" s="131">
        <v>-1464966397</v>
      </c>
      <c r="C27" s="131">
        <v>-1264576719</v>
      </c>
    </row>
    <row r="28" spans="1:6" x14ac:dyDescent="0.2">
      <c r="A28" s="133" t="s">
        <v>151</v>
      </c>
      <c r="B28" s="134">
        <f>B25+B26+B27</f>
        <v>-1201056358</v>
      </c>
      <c r="C28" s="134">
        <f>C25+C26+C27</f>
        <v>3882292591</v>
      </c>
    </row>
    <row r="29" spans="1:6" x14ac:dyDescent="0.2">
      <c r="A29" s="137"/>
      <c r="B29" s="138"/>
      <c r="C29" s="138"/>
    </row>
    <row r="30" spans="1:6" x14ac:dyDescent="0.2">
      <c r="A30" s="139" t="s">
        <v>152</v>
      </c>
      <c r="B30" s="131">
        <f>+B13+B22+B28</f>
        <v>-1521457864</v>
      </c>
      <c r="C30" s="131">
        <v>-820183777</v>
      </c>
    </row>
    <row r="31" spans="1:6" x14ac:dyDescent="0.2">
      <c r="A31" s="139" t="s">
        <v>153</v>
      </c>
      <c r="B31" s="131">
        <v>0</v>
      </c>
      <c r="C31" s="131">
        <v>0</v>
      </c>
    </row>
    <row r="32" spans="1:6" x14ac:dyDescent="0.2">
      <c r="A32" s="139" t="s">
        <v>154</v>
      </c>
      <c r="B32" s="131">
        <v>14138671516</v>
      </c>
      <c r="C32" s="131">
        <v>14677706482</v>
      </c>
    </row>
    <row r="34" spans="1:3" ht="15" x14ac:dyDescent="0.3">
      <c r="A34" s="140" t="s">
        <v>155</v>
      </c>
      <c r="B34" s="141">
        <f>+SUM(B30:B32)</f>
        <v>12617213652</v>
      </c>
      <c r="C34" s="141">
        <f>+SUM(C30:C32)</f>
        <v>13857522705</v>
      </c>
    </row>
    <row r="35" spans="1:3" x14ac:dyDescent="0.2">
      <c r="B35" s="102" t="e">
        <v>#REF!</v>
      </c>
      <c r="C35" s="111"/>
    </row>
    <row r="36" spans="1:3" x14ac:dyDescent="0.2">
      <c r="A36" s="10" t="s">
        <v>95</v>
      </c>
      <c r="B36" s="111"/>
      <c r="C36" s="111"/>
    </row>
    <row r="37" spans="1:3" x14ac:dyDescent="0.2">
      <c r="B37" s="111"/>
      <c r="C37" s="111"/>
    </row>
    <row r="38" spans="1:3" x14ac:dyDescent="0.2">
      <c r="B38" s="111"/>
      <c r="C38" s="111"/>
    </row>
    <row r="40" spans="1:3" ht="19.5" customHeight="1" x14ac:dyDescent="0.35">
      <c r="B40" s="507"/>
    </row>
    <row r="41" spans="1:3" ht="24.75" customHeight="1" x14ac:dyDescent="0.2"/>
    <row r="46" spans="1:3" x14ac:dyDescent="0.2">
      <c r="A46" s="29" t="s">
        <v>2</v>
      </c>
      <c r="B46" s="99" t="s">
        <v>3</v>
      </c>
    </row>
    <row r="54" spans="2:2" x14ac:dyDescent="0.2">
      <c r="B54" s="99" t="s">
        <v>4</v>
      </c>
    </row>
  </sheetData>
  <mergeCells count="3">
    <mergeCell ref="A1:C1"/>
    <mergeCell ref="A2:C2"/>
    <mergeCell ref="A3:C3"/>
  </mergeCells>
  <pageMargins left="1.1023622047244095" right="0.70866141732283472" top="1.5354330708661419" bottom="1.1417322834645669" header="0.31496062992125984" footer="0.31496062992125984"/>
  <pageSetup paperSize="5"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5"/>
  <sheetViews>
    <sheetView topLeftCell="A16" workbookViewId="0"/>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57" t="s">
        <v>859</v>
      </c>
      <c r="B2" s="157"/>
      <c r="C2" s="157"/>
      <c r="D2" s="157"/>
      <c r="E2" s="157"/>
      <c r="F2" s="157"/>
      <c r="G2" s="157"/>
      <c r="H2" s="157" t="s">
        <v>967</v>
      </c>
      <c r="I2" s="157"/>
      <c r="J2" s="448"/>
      <c r="K2" s="448"/>
      <c r="L2" s="448"/>
    </row>
    <row r="3" spans="1:14" ht="15" customHeight="1" x14ac:dyDescent="0.2">
      <c r="A3" s="448" t="s">
        <v>860</v>
      </c>
      <c r="B3" s="448"/>
      <c r="C3" s="448"/>
      <c r="D3" s="448"/>
      <c r="E3" s="448"/>
      <c r="F3" s="448" t="s">
        <v>960</v>
      </c>
      <c r="G3" s="448"/>
      <c r="H3" s="448"/>
      <c r="I3" s="448"/>
      <c r="J3" s="448"/>
      <c r="K3" s="448"/>
      <c r="L3" s="448"/>
    </row>
    <row r="4" spans="1:14" ht="15" customHeight="1" x14ac:dyDescent="0.2"/>
    <row r="5" spans="1:14" ht="15" customHeight="1" x14ac:dyDescent="0.2">
      <c r="A5" s="449" t="s">
        <v>861</v>
      </c>
      <c r="B5" s="450"/>
      <c r="C5" s="450"/>
      <c r="D5" s="450"/>
      <c r="E5" s="450"/>
      <c r="F5" s="450"/>
      <c r="G5" s="450"/>
      <c r="H5" s="450"/>
      <c r="I5" s="451"/>
      <c r="J5" s="549"/>
      <c r="K5" s="549"/>
      <c r="L5" s="549"/>
    </row>
    <row r="6" spans="1:14" ht="47.25" customHeight="1" x14ac:dyDescent="0.2">
      <c r="A6" s="550" t="s">
        <v>862</v>
      </c>
      <c r="B6" s="551"/>
      <c r="C6" s="551"/>
      <c r="D6" s="551"/>
      <c r="E6" s="551"/>
      <c r="F6" s="551"/>
      <c r="G6" s="551"/>
      <c r="H6" s="551"/>
      <c r="I6" s="552"/>
      <c r="J6" s="452"/>
      <c r="K6" s="452"/>
      <c r="L6" s="452"/>
      <c r="M6" s="452"/>
      <c r="N6" s="452"/>
    </row>
    <row r="7" spans="1:14" ht="15" customHeight="1" x14ac:dyDescent="0.2">
      <c r="A7" s="453"/>
      <c r="I7" s="454"/>
    </row>
    <row r="8" spans="1:14" ht="51" customHeight="1" x14ac:dyDescent="0.2">
      <c r="A8" s="547" t="s">
        <v>863</v>
      </c>
      <c r="B8" s="546"/>
      <c r="C8" s="546"/>
      <c r="D8" s="546"/>
      <c r="E8" s="546"/>
      <c r="F8" s="546"/>
      <c r="G8" s="546"/>
      <c r="H8" s="546"/>
      <c r="I8" s="548"/>
      <c r="J8" s="545"/>
      <c r="K8" s="546"/>
      <c r="L8" s="546"/>
      <c r="M8" s="546"/>
      <c r="N8" s="546"/>
    </row>
    <row r="9" spans="1:14" ht="15" customHeight="1" x14ac:dyDescent="0.2">
      <c r="A9" s="453"/>
      <c r="I9" s="454"/>
    </row>
    <row r="10" spans="1:14" ht="51.75" customHeight="1" x14ac:dyDescent="0.2">
      <c r="A10" s="547" t="s">
        <v>864</v>
      </c>
      <c r="B10" s="546"/>
      <c r="C10" s="546"/>
      <c r="D10" s="546"/>
      <c r="E10" s="546"/>
      <c r="F10" s="546"/>
      <c r="G10" s="546"/>
      <c r="H10" s="546"/>
      <c r="I10" s="548"/>
      <c r="J10" s="545"/>
      <c r="K10" s="546"/>
      <c r="L10" s="546"/>
      <c r="M10" s="546"/>
      <c r="N10" s="546"/>
    </row>
    <row r="11" spans="1:14" ht="15" customHeight="1" x14ac:dyDescent="0.2">
      <c r="A11" s="453"/>
      <c r="I11" s="454"/>
    </row>
    <row r="12" spans="1:14" ht="62.25" customHeight="1" x14ac:dyDescent="0.2">
      <c r="A12" s="547" t="s">
        <v>865</v>
      </c>
      <c r="B12" s="546"/>
      <c r="C12" s="546"/>
      <c r="D12" s="546"/>
      <c r="E12" s="546"/>
      <c r="F12" s="546"/>
      <c r="G12" s="546"/>
      <c r="H12" s="546"/>
      <c r="I12" s="548"/>
    </row>
    <row r="13" spans="1:14" ht="10.5" customHeight="1" x14ac:dyDescent="0.2">
      <c r="A13" s="453"/>
      <c r="I13" s="454"/>
    </row>
    <row r="14" spans="1:14" ht="51" customHeight="1" x14ac:dyDescent="0.2">
      <c r="A14" s="547" t="s">
        <v>866</v>
      </c>
      <c r="B14" s="546"/>
      <c r="C14" s="546"/>
      <c r="D14" s="546"/>
      <c r="E14" s="546"/>
      <c r="F14" s="546"/>
      <c r="G14" s="546"/>
      <c r="H14" s="546"/>
      <c r="I14" s="548"/>
      <c r="J14" s="545"/>
      <c r="K14" s="546"/>
      <c r="L14" s="546"/>
      <c r="M14" s="546"/>
      <c r="N14" s="546"/>
    </row>
    <row r="15" spans="1:14" ht="54" customHeight="1" x14ac:dyDescent="0.2">
      <c r="A15" s="547" t="s">
        <v>867</v>
      </c>
      <c r="B15" s="546"/>
      <c r="C15" s="546"/>
      <c r="D15" s="546"/>
      <c r="E15" s="546"/>
      <c r="F15" s="546"/>
      <c r="G15" s="546"/>
      <c r="H15" s="546"/>
      <c r="I15" s="548"/>
      <c r="J15" s="452"/>
      <c r="K15" s="455"/>
      <c r="L15" s="455"/>
      <c r="M15" s="455"/>
      <c r="N15" s="455"/>
    </row>
    <row r="16" spans="1:14" ht="57" customHeight="1" x14ac:dyDescent="0.2">
      <c r="A16" s="547" t="s">
        <v>868</v>
      </c>
      <c r="B16" s="546"/>
      <c r="C16" s="546"/>
      <c r="D16" s="546"/>
      <c r="E16" s="546"/>
      <c r="F16" s="546"/>
      <c r="G16" s="546"/>
      <c r="H16" s="546"/>
      <c r="I16" s="548"/>
      <c r="J16" s="452"/>
      <c r="K16" s="455"/>
      <c r="L16" s="455"/>
      <c r="M16" s="455"/>
      <c r="N16" s="455"/>
    </row>
    <row r="17" spans="1:14" ht="59.25" customHeight="1" x14ac:dyDescent="0.2">
      <c r="A17" s="542" t="s">
        <v>869</v>
      </c>
      <c r="B17" s="543"/>
      <c r="C17" s="543"/>
      <c r="D17" s="543"/>
      <c r="E17" s="543"/>
      <c r="F17" s="543"/>
      <c r="G17" s="543"/>
      <c r="H17" s="543"/>
      <c r="I17" s="544"/>
      <c r="J17" s="545"/>
      <c r="K17" s="546"/>
      <c r="L17" s="546"/>
      <c r="M17" s="546"/>
      <c r="N17" s="546"/>
    </row>
    <row r="18" spans="1:14" ht="15" customHeight="1" x14ac:dyDescent="0.2"/>
    <row r="28" spans="1:14" x14ac:dyDescent="0.2">
      <c r="C28" s="10" t="s">
        <v>2</v>
      </c>
      <c r="G28" s="10" t="s">
        <v>3</v>
      </c>
    </row>
    <row r="35" spans="7:7" x14ac:dyDescent="0.2">
      <c r="G35" s="10" t="s">
        <v>4</v>
      </c>
    </row>
  </sheetData>
  <mergeCells count="13">
    <mergeCell ref="J5:L5"/>
    <mergeCell ref="A6:I6"/>
    <mergeCell ref="A8:I8"/>
    <mergeCell ref="J8:N8"/>
    <mergeCell ref="A10:I10"/>
    <mergeCell ref="J10:N10"/>
    <mergeCell ref="A17:I17"/>
    <mergeCell ref="J17:N17"/>
    <mergeCell ref="A12:I12"/>
    <mergeCell ref="A14:I14"/>
    <mergeCell ref="J14:N14"/>
    <mergeCell ref="A15:I15"/>
    <mergeCell ref="A16:I16"/>
  </mergeCells>
  <pageMargins left="1.1023622047244095" right="0.70866141732283472" top="1.5354330708661419" bottom="1.1417322834645669" header="0.31496062992125984" footer="0.31496062992125984"/>
  <pageSetup paperSize="5"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N76"/>
  <sheetViews>
    <sheetView topLeftCell="A67" zoomScale="66" zoomScaleNormal="66" workbookViewId="0">
      <selection activeCell="A8" sqref="A8:I8"/>
    </sheetView>
  </sheetViews>
  <sheetFormatPr baseColWidth="10" defaultColWidth="11.42578125" defaultRowHeight="18" x14ac:dyDescent="0.25"/>
  <cols>
    <col min="1" max="1" width="39.140625" style="464" customWidth="1"/>
    <col min="2" max="2" width="17.5703125" style="464" customWidth="1"/>
    <col min="3" max="3" width="14.28515625" style="464" customWidth="1"/>
    <col min="4" max="4" width="21.28515625" style="464" customWidth="1"/>
    <col min="5" max="5" width="5.28515625" style="464" customWidth="1"/>
    <col min="6" max="6" width="18.5703125" style="464" customWidth="1"/>
    <col min="7" max="7" width="14.28515625" style="464" customWidth="1"/>
    <col min="8" max="8" width="22.28515625" style="464" customWidth="1"/>
    <col min="9" max="9" width="23" style="464" customWidth="1"/>
    <col min="10" max="16384" width="11.42578125" style="464"/>
  </cols>
  <sheetData>
    <row r="1" spans="1:11" ht="18.75" x14ac:dyDescent="0.3">
      <c r="B1" s="465" t="s">
        <v>63</v>
      </c>
      <c r="I1" s="465"/>
    </row>
    <row r="2" spans="1:11" x14ac:dyDescent="0.25">
      <c r="A2" s="562" t="s">
        <v>870</v>
      </c>
      <c r="B2" s="562"/>
      <c r="C2" s="562"/>
      <c r="D2" s="562"/>
      <c r="E2" s="562"/>
      <c r="F2" s="562"/>
      <c r="G2" s="562"/>
      <c r="H2" s="562"/>
      <c r="I2" s="562"/>
    </row>
    <row r="3" spans="1:11" x14ac:dyDescent="0.25">
      <c r="A3" s="560" t="s">
        <v>871</v>
      </c>
      <c r="B3" s="560"/>
      <c r="C3" s="560"/>
      <c r="D3" s="560"/>
      <c r="E3" s="560"/>
      <c r="F3" s="560"/>
      <c r="G3" s="560"/>
      <c r="H3" s="560"/>
      <c r="I3" s="560"/>
      <c r="J3" s="466"/>
      <c r="K3" s="466"/>
    </row>
    <row r="4" spans="1:11" ht="90.75" customHeight="1" x14ac:dyDescent="0.25">
      <c r="A4" s="553" t="s">
        <v>872</v>
      </c>
      <c r="B4" s="553"/>
      <c r="C4" s="553"/>
      <c r="D4" s="553"/>
      <c r="E4" s="553"/>
      <c r="F4" s="553"/>
      <c r="G4" s="553"/>
      <c r="H4" s="553"/>
      <c r="I4" s="553"/>
    </row>
    <row r="5" spans="1:11" ht="76.5" customHeight="1" x14ac:dyDescent="0.25">
      <c r="A5" s="559" t="s">
        <v>985</v>
      </c>
      <c r="B5" s="559"/>
      <c r="C5" s="559"/>
      <c r="D5" s="559"/>
      <c r="E5" s="559"/>
      <c r="F5" s="559"/>
      <c r="G5" s="559"/>
      <c r="H5" s="559"/>
      <c r="I5" s="559"/>
    </row>
    <row r="6" spans="1:11" x14ac:dyDescent="0.25">
      <c r="A6" s="554" t="s">
        <v>873</v>
      </c>
      <c r="B6" s="554"/>
      <c r="C6" s="554"/>
      <c r="D6" s="554"/>
      <c r="E6" s="554"/>
      <c r="F6" s="554"/>
      <c r="G6" s="554"/>
      <c r="H6" s="554"/>
      <c r="I6" s="554"/>
      <c r="J6" s="466"/>
      <c r="K6" s="466"/>
    </row>
    <row r="7" spans="1:11" ht="34.5" customHeight="1" x14ac:dyDescent="0.25">
      <c r="A7" s="559" t="s">
        <v>972</v>
      </c>
      <c r="B7" s="559"/>
      <c r="C7" s="559"/>
      <c r="D7" s="559"/>
      <c r="E7" s="559"/>
      <c r="F7" s="559"/>
      <c r="G7" s="559"/>
      <c r="H7" s="559"/>
      <c r="I7" s="559"/>
    </row>
    <row r="8" spans="1:11" ht="18.75" customHeight="1" x14ac:dyDescent="0.25">
      <c r="A8" s="554" t="s">
        <v>874</v>
      </c>
      <c r="B8" s="554"/>
      <c r="C8" s="554"/>
      <c r="D8" s="554"/>
      <c r="E8" s="554"/>
      <c r="F8" s="554"/>
      <c r="G8" s="554"/>
      <c r="H8" s="554"/>
      <c r="I8" s="554"/>
      <c r="J8" s="466"/>
      <c r="K8" s="466"/>
    </row>
    <row r="9" spans="1:11" x14ac:dyDescent="0.25">
      <c r="A9" s="559" t="s">
        <v>875</v>
      </c>
      <c r="B9" s="559"/>
      <c r="C9" s="559"/>
      <c r="D9" s="559"/>
      <c r="E9" s="559"/>
      <c r="F9" s="559"/>
      <c r="G9" s="559"/>
      <c r="H9" s="559"/>
      <c r="I9" s="559"/>
    </row>
    <row r="10" spans="1:11" ht="42.75" customHeight="1" x14ac:dyDescent="0.25">
      <c r="A10" s="559" t="s">
        <v>876</v>
      </c>
      <c r="B10" s="559"/>
      <c r="C10" s="559"/>
      <c r="D10" s="559"/>
      <c r="E10" s="559"/>
      <c r="F10" s="559"/>
      <c r="G10" s="559"/>
      <c r="H10" s="559"/>
      <c r="I10" s="559"/>
    </row>
    <row r="11" spans="1:11" ht="18.75" x14ac:dyDescent="0.3">
      <c r="A11" s="467"/>
      <c r="B11" s="468"/>
      <c r="C11" s="468">
        <v>2022</v>
      </c>
      <c r="D11" s="468"/>
      <c r="E11" s="467"/>
      <c r="F11" s="468"/>
      <c r="G11" s="468">
        <v>2021</v>
      </c>
      <c r="H11" s="468"/>
      <c r="I11" s="467"/>
      <c r="J11" s="467"/>
      <c r="K11" s="467"/>
    </row>
    <row r="12" spans="1:11" ht="56.25" x14ac:dyDescent="0.3">
      <c r="A12" s="467"/>
      <c r="B12" s="469" t="s">
        <v>877</v>
      </c>
      <c r="C12" s="470" t="s">
        <v>260</v>
      </c>
      <c r="D12" s="470" t="s">
        <v>878</v>
      </c>
      <c r="F12" s="469" t="s">
        <v>877</v>
      </c>
      <c r="G12" s="470" t="s">
        <v>260</v>
      </c>
      <c r="H12" s="470" t="s">
        <v>878</v>
      </c>
    </row>
    <row r="13" spans="1:11" ht="18.75" x14ac:dyDescent="0.3">
      <c r="A13" s="467" t="s">
        <v>879</v>
      </c>
      <c r="B13" s="467"/>
      <c r="C13" s="467"/>
      <c r="D13" s="467"/>
      <c r="E13" s="467"/>
      <c r="F13" s="471"/>
      <c r="G13" s="467"/>
      <c r="H13" s="467"/>
      <c r="I13" s="467"/>
      <c r="J13" s="467"/>
      <c r="K13" s="471"/>
    </row>
    <row r="14" spans="1:11" ht="18.75" x14ac:dyDescent="0.3">
      <c r="A14" s="472" t="s">
        <v>880</v>
      </c>
      <c r="B14" s="467"/>
      <c r="C14" s="467"/>
      <c r="D14" s="467"/>
      <c r="E14" s="467"/>
      <c r="F14" s="471"/>
      <c r="G14" s="467"/>
      <c r="H14" s="467"/>
      <c r="I14" s="467"/>
      <c r="J14" s="467"/>
      <c r="K14" s="471"/>
    </row>
    <row r="15" spans="1:11" ht="18.75" x14ac:dyDescent="0.3">
      <c r="A15" s="473" t="s">
        <v>162</v>
      </c>
      <c r="B15" s="467" t="s">
        <v>881</v>
      </c>
      <c r="C15" s="467" t="s">
        <v>503</v>
      </c>
      <c r="D15" s="474">
        <v>1016377937</v>
      </c>
      <c r="E15" s="467"/>
      <c r="F15" s="467" t="s">
        <v>881</v>
      </c>
      <c r="G15" s="467" t="s">
        <v>503</v>
      </c>
      <c r="H15" s="474">
        <v>2037471851</v>
      </c>
      <c r="I15" s="467"/>
      <c r="J15" s="467"/>
      <c r="K15" s="471"/>
    </row>
    <row r="16" spans="1:11" ht="18.75" x14ac:dyDescent="0.3">
      <c r="A16" s="473" t="s">
        <v>882</v>
      </c>
      <c r="B16" s="467" t="s">
        <v>881</v>
      </c>
      <c r="C16" s="467" t="s">
        <v>503</v>
      </c>
      <c r="D16" s="474">
        <f>16979609446+1200000000</f>
        <v>18179609446</v>
      </c>
      <c r="E16" s="467"/>
      <c r="F16" s="467" t="s">
        <v>881</v>
      </c>
      <c r="G16" s="467" t="s">
        <v>503</v>
      </c>
      <c r="H16" s="474">
        <v>17111840432</v>
      </c>
      <c r="I16" s="467"/>
      <c r="J16" s="467"/>
      <c r="K16" s="471"/>
    </row>
    <row r="17" spans="1:11" ht="18.75" x14ac:dyDescent="0.3">
      <c r="A17" s="473" t="s">
        <v>883</v>
      </c>
      <c r="B17" s="467" t="s">
        <v>881</v>
      </c>
      <c r="C17" s="467" t="s">
        <v>503</v>
      </c>
      <c r="D17" s="475">
        <f>1183692657+1714305756+1344820000</f>
        <v>4242818413</v>
      </c>
      <c r="E17" s="467"/>
      <c r="F17" s="467" t="s">
        <v>881</v>
      </c>
      <c r="G17" s="467" t="s">
        <v>503</v>
      </c>
      <c r="H17" s="475">
        <v>5205769530</v>
      </c>
      <c r="I17" s="467"/>
      <c r="J17" s="467"/>
      <c r="K17" s="471"/>
    </row>
    <row r="18" spans="1:11" ht="18.75" x14ac:dyDescent="0.3">
      <c r="A18" s="472" t="s">
        <v>884</v>
      </c>
      <c r="B18" s="467"/>
      <c r="C18" s="467"/>
      <c r="D18" s="521">
        <f>SUM(D15:D17)</f>
        <v>23438805796</v>
      </c>
      <c r="E18" s="476"/>
      <c r="F18" s="467"/>
      <c r="G18" s="467"/>
      <c r="H18" s="521">
        <f>SUM(H15:H17)</f>
        <v>24355081813</v>
      </c>
      <c r="I18" s="467"/>
      <c r="J18" s="467"/>
      <c r="K18" s="471"/>
    </row>
    <row r="19" spans="1:11" ht="18.75" x14ac:dyDescent="0.3">
      <c r="A19" s="472" t="s">
        <v>885</v>
      </c>
      <c r="B19" s="467"/>
      <c r="C19" s="467"/>
      <c r="D19" s="476"/>
      <c r="E19" s="476"/>
      <c r="F19" s="467"/>
      <c r="G19" s="467"/>
      <c r="H19" s="476"/>
      <c r="I19" s="467"/>
      <c r="J19" s="467"/>
      <c r="K19" s="471"/>
    </row>
    <row r="20" spans="1:11" ht="18.75" x14ac:dyDescent="0.3">
      <c r="A20" s="473" t="s">
        <v>882</v>
      </c>
      <c r="B20" s="467" t="s">
        <v>881</v>
      </c>
      <c r="C20" s="467" t="s">
        <v>503</v>
      </c>
      <c r="D20" s="476">
        <v>0</v>
      </c>
      <c r="E20" s="476"/>
      <c r="F20" s="467" t="s">
        <v>881</v>
      </c>
      <c r="G20" s="467" t="s">
        <v>503</v>
      </c>
      <c r="H20" s="476">
        <v>0</v>
      </c>
      <c r="I20" s="467"/>
      <c r="J20" s="467"/>
      <c r="K20" s="471"/>
    </row>
    <row r="21" spans="1:11" ht="18.75" x14ac:dyDescent="0.3">
      <c r="A21" s="473" t="s">
        <v>886</v>
      </c>
      <c r="B21" s="467" t="s">
        <v>881</v>
      </c>
      <c r="C21" s="467" t="s">
        <v>503</v>
      </c>
      <c r="D21" s="477">
        <v>0</v>
      </c>
      <c r="E21" s="476"/>
      <c r="F21" s="467" t="s">
        <v>881</v>
      </c>
      <c r="G21" s="467" t="s">
        <v>503</v>
      </c>
      <c r="H21" s="477">
        <v>0</v>
      </c>
      <c r="I21" s="467"/>
      <c r="J21" s="467"/>
      <c r="K21" s="471"/>
    </row>
    <row r="22" spans="1:11" ht="18.75" x14ac:dyDescent="0.3">
      <c r="A22" s="472" t="s">
        <v>884</v>
      </c>
      <c r="B22" s="467"/>
      <c r="C22" s="467"/>
      <c r="D22" s="478">
        <v>0</v>
      </c>
      <c r="E22" s="476"/>
      <c r="F22" s="467"/>
      <c r="G22" s="467"/>
      <c r="H22" s="478">
        <v>0</v>
      </c>
      <c r="I22" s="467"/>
      <c r="J22" s="467"/>
      <c r="K22" s="471"/>
    </row>
    <row r="23" spans="1:11" ht="19.5" thickBot="1" x14ac:dyDescent="0.35">
      <c r="A23" s="472" t="s">
        <v>887</v>
      </c>
      <c r="B23" s="467"/>
      <c r="C23" s="467"/>
      <c r="D23" s="520">
        <f>+D18+D22</f>
        <v>23438805796</v>
      </c>
      <c r="E23" s="476"/>
      <c r="F23" s="467"/>
      <c r="G23" s="467"/>
      <c r="H23" s="520">
        <f>+H18+H22</f>
        <v>24355081813</v>
      </c>
      <c r="I23" s="467"/>
      <c r="J23" s="467"/>
      <c r="K23" s="471"/>
    </row>
    <row r="24" spans="1:11" ht="19.5" thickTop="1" x14ac:dyDescent="0.3">
      <c r="A24" s="472" t="s">
        <v>888</v>
      </c>
      <c r="B24" s="467"/>
      <c r="C24" s="467"/>
      <c r="D24" s="479"/>
      <c r="F24" s="467"/>
      <c r="G24" s="467"/>
      <c r="H24" s="479"/>
    </row>
    <row r="25" spans="1:11" ht="18.75" x14ac:dyDescent="0.3">
      <c r="A25" s="473" t="s">
        <v>889</v>
      </c>
      <c r="B25" s="467" t="s">
        <v>881</v>
      </c>
      <c r="C25" s="467" t="s">
        <v>503</v>
      </c>
      <c r="D25" s="474">
        <f>2719863866+167580602</f>
        <v>2887444468</v>
      </c>
      <c r="F25" s="467" t="s">
        <v>881</v>
      </c>
      <c r="G25" s="467" t="s">
        <v>503</v>
      </c>
      <c r="H25" s="474">
        <f>1817072668+102458807</f>
        <v>1919531475</v>
      </c>
    </row>
    <row r="26" spans="1:11" ht="18.75" x14ac:dyDescent="0.3">
      <c r="A26" s="473" t="s">
        <v>306</v>
      </c>
      <c r="B26" s="467" t="s">
        <v>881</v>
      </c>
      <c r="C26" s="467" t="s">
        <v>503</v>
      </c>
      <c r="D26" s="474">
        <f>283600000+181162191+2886051855+184143111</f>
        <v>3534957157</v>
      </c>
      <c r="F26" s="467" t="s">
        <v>881</v>
      </c>
      <c r="G26" s="467" t="s">
        <v>503</v>
      </c>
      <c r="H26" s="474">
        <f>181122261+2075700000+681302444+1694986730+536220424+831428554</f>
        <v>6000760413</v>
      </c>
    </row>
    <row r="27" spans="1:11" ht="18.75" x14ac:dyDescent="0.3">
      <c r="A27" s="473" t="s">
        <v>890</v>
      </c>
      <c r="B27" s="467" t="s">
        <v>881</v>
      </c>
      <c r="C27" s="467" t="s">
        <v>503</v>
      </c>
      <c r="D27" s="475">
        <v>7090000000</v>
      </c>
      <c r="F27" s="467" t="s">
        <v>881</v>
      </c>
      <c r="G27" s="467" t="s">
        <v>503</v>
      </c>
      <c r="H27" s="475">
        <v>6919000000</v>
      </c>
    </row>
    <row r="28" spans="1:11" ht="18.75" x14ac:dyDescent="0.3">
      <c r="A28" s="472" t="s">
        <v>884</v>
      </c>
      <c r="B28" s="467"/>
      <c r="C28" s="467"/>
      <c r="D28" s="521">
        <f>SUM(D25:D27)</f>
        <v>13512401625</v>
      </c>
      <c r="F28" s="467"/>
      <c r="G28" s="467"/>
      <c r="H28" s="521">
        <f>SUM(H25:H27)</f>
        <v>14839291888</v>
      </c>
    </row>
    <row r="29" spans="1:11" ht="18.75" x14ac:dyDescent="0.3">
      <c r="A29" s="472" t="s">
        <v>891</v>
      </c>
      <c r="B29" s="467"/>
      <c r="C29" s="467"/>
      <c r="D29" s="476">
        <v>0</v>
      </c>
      <c r="F29" s="467"/>
      <c r="G29" s="467"/>
      <c r="H29" s="479"/>
    </row>
    <row r="30" spans="1:11" ht="18.75" x14ac:dyDescent="0.3">
      <c r="A30" s="473" t="s">
        <v>889</v>
      </c>
      <c r="B30" s="467" t="s">
        <v>881</v>
      </c>
      <c r="C30" s="467" t="s">
        <v>503</v>
      </c>
      <c r="D30" s="474">
        <v>0</v>
      </c>
      <c r="F30" s="467" t="s">
        <v>881</v>
      </c>
      <c r="G30" s="467" t="s">
        <v>503</v>
      </c>
      <c r="H30" s="474">
        <v>0</v>
      </c>
    </row>
    <row r="31" spans="1:11" ht="18.75" x14ac:dyDescent="0.3">
      <c r="A31" s="473" t="s">
        <v>306</v>
      </c>
      <c r="B31" s="467" t="s">
        <v>881</v>
      </c>
      <c r="C31" s="467" t="s">
        <v>503</v>
      </c>
      <c r="D31" s="475">
        <f>2199091120+496562330+5895531748</f>
        <v>8591185198</v>
      </c>
      <c r="F31" s="467" t="s">
        <v>881</v>
      </c>
      <c r="G31" s="467" t="s">
        <v>503</v>
      </c>
      <c r="H31" s="475">
        <f>1187520074+661379599+5933044576</f>
        <v>7781944249</v>
      </c>
    </row>
    <row r="32" spans="1:11" ht="18.75" x14ac:dyDescent="0.3">
      <c r="A32" s="472" t="s">
        <v>884</v>
      </c>
      <c r="B32" s="467"/>
      <c r="C32" s="467"/>
      <c r="D32" s="523">
        <f>SUM(D30:D31)</f>
        <v>8591185198</v>
      </c>
      <c r="F32" s="467"/>
      <c r="G32" s="476"/>
      <c r="H32" s="523">
        <f>SUM(H30:H31)</f>
        <v>7781944249</v>
      </c>
    </row>
    <row r="33" spans="1:11" ht="19.5" thickBot="1" x14ac:dyDescent="0.35">
      <c r="A33" s="472" t="s">
        <v>887</v>
      </c>
      <c r="B33" s="467"/>
      <c r="C33" s="467"/>
      <c r="D33" s="522">
        <f>+D28+D32</f>
        <v>22103586823</v>
      </c>
      <c r="F33" s="476"/>
      <c r="G33" s="476"/>
      <c r="H33" s="522">
        <f>+H28+H32</f>
        <v>22621236137</v>
      </c>
    </row>
    <row r="34" spans="1:11" ht="19.5" thickTop="1" x14ac:dyDescent="0.3">
      <c r="A34" s="467"/>
      <c r="B34" s="467"/>
      <c r="C34" s="467"/>
      <c r="D34" s="479"/>
      <c r="F34" s="476"/>
      <c r="G34" s="476"/>
      <c r="H34" s="479"/>
    </row>
    <row r="35" spans="1:11" ht="18.75" x14ac:dyDescent="0.3">
      <c r="A35" s="480" t="s">
        <v>892</v>
      </c>
      <c r="B35" s="480"/>
      <c r="C35" s="480"/>
      <c r="D35" s="481">
        <f>+D23-D33</f>
        <v>1335218973</v>
      </c>
      <c r="F35" s="480"/>
      <c r="G35" s="480"/>
      <c r="H35" s="481">
        <f>+H23-H33</f>
        <v>1733845676</v>
      </c>
    </row>
    <row r="36" spans="1:11" ht="18.75" x14ac:dyDescent="0.3">
      <c r="A36" s="467"/>
      <c r="B36" s="467"/>
      <c r="C36" s="467"/>
      <c r="D36" s="467"/>
      <c r="E36" s="467"/>
      <c r="F36" s="467"/>
      <c r="G36" s="467"/>
      <c r="H36" s="467"/>
      <c r="I36" s="467"/>
      <c r="J36" s="467"/>
      <c r="K36" s="467"/>
    </row>
    <row r="37" spans="1:11" ht="36" customHeight="1" x14ac:dyDescent="0.3">
      <c r="A37" s="553" t="s">
        <v>961</v>
      </c>
      <c r="B37" s="553"/>
      <c r="C37" s="553"/>
      <c r="D37" s="553"/>
      <c r="E37" s="553"/>
      <c r="F37" s="553"/>
      <c r="G37" s="553"/>
      <c r="H37" s="553"/>
      <c r="I37" s="553"/>
      <c r="J37" s="482"/>
      <c r="K37" s="467"/>
    </row>
    <row r="38" spans="1:11" x14ac:dyDescent="0.25">
      <c r="A38" s="554" t="s">
        <v>893</v>
      </c>
      <c r="B38" s="554"/>
      <c r="C38" s="554"/>
      <c r="D38" s="554"/>
      <c r="E38" s="554"/>
      <c r="F38" s="554"/>
      <c r="G38" s="554"/>
      <c r="H38" s="554"/>
      <c r="I38" s="554"/>
      <c r="J38" s="466"/>
      <c r="K38" s="466"/>
    </row>
    <row r="39" spans="1:11" ht="35.25" customHeight="1" x14ac:dyDescent="0.25">
      <c r="A39" s="553" t="s">
        <v>894</v>
      </c>
      <c r="B39" s="553"/>
      <c r="C39" s="553"/>
      <c r="D39" s="553"/>
      <c r="E39" s="553"/>
      <c r="F39" s="553"/>
      <c r="G39" s="553"/>
      <c r="H39" s="553"/>
      <c r="I39" s="553"/>
    </row>
    <row r="40" spans="1:11" x14ac:dyDescent="0.25">
      <c r="A40" s="560" t="s">
        <v>895</v>
      </c>
      <c r="B40" s="560"/>
      <c r="C40" s="560"/>
      <c r="D40" s="560"/>
      <c r="E40" s="560"/>
      <c r="F40" s="560"/>
      <c r="G40" s="560"/>
      <c r="H40" s="560"/>
      <c r="I40" s="560"/>
      <c r="J40" s="466"/>
      <c r="K40" s="466"/>
    </row>
    <row r="41" spans="1:11" ht="41.25" customHeight="1" x14ac:dyDescent="0.25">
      <c r="A41" s="558" t="s">
        <v>962</v>
      </c>
      <c r="B41" s="561"/>
      <c r="C41" s="561"/>
      <c r="D41" s="561"/>
      <c r="E41" s="561"/>
      <c r="F41" s="561"/>
      <c r="G41" s="561"/>
      <c r="H41" s="561"/>
      <c r="I41" s="561"/>
      <c r="J41" s="466"/>
      <c r="K41" s="466"/>
    </row>
    <row r="42" spans="1:11" x14ac:dyDescent="0.25">
      <c r="A42" s="554" t="s">
        <v>896</v>
      </c>
      <c r="B42" s="554"/>
      <c r="C42" s="554"/>
      <c r="D42" s="554"/>
      <c r="E42" s="554"/>
      <c r="F42" s="554"/>
      <c r="G42" s="554"/>
      <c r="H42" s="554"/>
      <c r="I42" s="554"/>
      <c r="J42" s="466"/>
      <c r="K42" s="466"/>
    </row>
    <row r="43" spans="1:11" ht="36" customHeight="1" x14ac:dyDescent="0.25">
      <c r="A43" s="557" t="s">
        <v>954</v>
      </c>
      <c r="B43" s="557"/>
      <c r="C43" s="557"/>
      <c r="D43" s="557"/>
      <c r="E43" s="557"/>
      <c r="F43" s="557"/>
      <c r="G43" s="557"/>
      <c r="H43" s="557"/>
      <c r="I43" s="557"/>
    </row>
    <row r="44" spans="1:11" x14ac:dyDescent="0.25">
      <c r="A44" s="554" t="s">
        <v>897</v>
      </c>
      <c r="B44" s="554"/>
      <c r="C44" s="554"/>
      <c r="D44" s="554"/>
      <c r="E44" s="554"/>
      <c r="F44" s="554"/>
      <c r="G44" s="554"/>
      <c r="H44" s="554"/>
      <c r="I44" s="554"/>
      <c r="J44" s="466"/>
      <c r="K44" s="466"/>
    </row>
    <row r="45" spans="1:11" ht="37.5" customHeight="1" x14ac:dyDescent="0.25">
      <c r="A45" s="557" t="s">
        <v>953</v>
      </c>
      <c r="B45" s="557"/>
      <c r="C45" s="557"/>
      <c r="D45" s="557"/>
      <c r="E45" s="557"/>
      <c r="F45" s="557"/>
      <c r="G45" s="557"/>
      <c r="H45" s="557"/>
      <c r="I45" s="557"/>
      <c r="J45" s="466"/>
      <c r="K45" s="466"/>
    </row>
    <row r="46" spans="1:11" x14ac:dyDescent="0.25">
      <c r="A46" s="554" t="s">
        <v>898</v>
      </c>
      <c r="B46" s="554"/>
      <c r="C46" s="554"/>
      <c r="D46" s="554"/>
      <c r="E46" s="554"/>
      <c r="F46" s="554"/>
      <c r="G46" s="554"/>
      <c r="H46" s="554"/>
      <c r="I46" s="554"/>
      <c r="J46" s="557"/>
      <c r="K46" s="557"/>
    </row>
    <row r="47" spans="1:11" ht="38.25" customHeight="1" x14ac:dyDescent="0.25">
      <c r="A47" s="558" t="s">
        <v>899</v>
      </c>
      <c r="B47" s="558"/>
      <c r="C47" s="558"/>
      <c r="D47" s="558"/>
      <c r="E47" s="558"/>
      <c r="F47" s="558"/>
      <c r="G47" s="558"/>
      <c r="H47" s="558"/>
      <c r="I47" s="558"/>
      <c r="J47" s="557"/>
      <c r="K47" s="557"/>
    </row>
    <row r="48" spans="1:11" x14ac:dyDescent="0.25">
      <c r="A48" s="554" t="s">
        <v>900</v>
      </c>
      <c r="B48" s="554"/>
      <c r="C48" s="554"/>
      <c r="D48" s="554"/>
      <c r="E48" s="554"/>
      <c r="F48" s="554"/>
      <c r="G48" s="554"/>
      <c r="H48" s="554"/>
      <c r="I48" s="554"/>
      <c r="J48" s="557"/>
      <c r="K48" s="557"/>
    </row>
    <row r="49" spans="1:11" ht="132.75" customHeight="1" x14ac:dyDescent="0.25">
      <c r="A49" s="553" t="s">
        <v>901</v>
      </c>
      <c r="B49" s="553"/>
      <c r="C49" s="553"/>
      <c r="D49" s="553"/>
      <c r="E49" s="553"/>
      <c r="F49" s="553"/>
      <c r="G49" s="553"/>
      <c r="H49" s="553"/>
      <c r="I49" s="553"/>
      <c r="J49" s="557"/>
      <c r="K49" s="557"/>
    </row>
    <row r="50" spans="1:11" x14ac:dyDescent="0.25">
      <c r="A50" s="554" t="s">
        <v>902</v>
      </c>
      <c r="B50" s="554"/>
      <c r="C50" s="554"/>
      <c r="D50" s="554"/>
      <c r="E50" s="554"/>
      <c r="F50" s="554"/>
      <c r="G50" s="554"/>
      <c r="H50" s="554"/>
      <c r="I50" s="554"/>
      <c r="J50" s="557"/>
      <c r="K50" s="557"/>
    </row>
    <row r="51" spans="1:11" x14ac:dyDescent="0.25">
      <c r="A51" s="553" t="s">
        <v>903</v>
      </c>
      <c r="B51" s="553"/>
      <c r="C51" s="553"/>
      <c r="D51" s="553"/>
      <c r="E51" s="553"/>
      <c r="F51" s="553"/>
      <c r="G51" s="553"/>
      <c r="H51" s="553"/>
      <c r="I51" s="553"/>
      <c r="J51" s="557"/>
      <c r="K51" s="557"/>
    </row>
    <row r="52" spans="1:11" x14ac:dyDescent="0.25">
      <c r="A52" s="553" t="s">
        <v>904</v>
      </c>
      <c r="B52" s="553"/>
      <c r="C52" s="553"/>
      <c r="D52" s="553"/>
      <c r="E52" s="553"/>
      <c r="F52" s="553"/>
      <c r="G52" s="553"/>
      <c r="H52" s="553"/>
      <c r="I52" s="553"/>
      <c r="J52" s="557"/>
      <c r="K52" s="557"/>
    </row>
    <row r="53" spans="1:11" x14ac:dyDescent="0.25">
      <c r="A53" s="553" t="s">
        <v>905</v>
      </c>
      <c r="B53" s="553"/>
      <c r="C53" s="553"/>
      <c r="D53" s="553"/>
      <c r="E53" s="553"/>
      <c r="F53" s="553"/>
      <c r="G53" s="553"/>
      <c r="H53" s="553"/>
      <c r="I53" s="553"/>
      <c r="J53" s="557"/>
      <c r="K53" s="557"/>
    </row>
    <row r="54" spans="1:11" s="473" customFormat="1" x14ac:dyDescent="0.25">
      <c r="A54" s="554" t="s">
        <v>906</v>
      </c>
      <c r="B54" s="554"/>
      <c r="C54" s="554"/>
      <c r="D54" s="554"/>
      <c r="E54" s="554"/>
      <c r="F54" s="554"/>
      <c r="G54" s="554"/>
      <c r="H54" s="554"/>
      <c r="I54" s="554"/>
      <c r="J54" s="484"/>
      <c r="K54" s="484"/>
    </row>
    <row r="55" spans="1:11" s="473" customFormat="1" ht="37.5" customHeight="1" x14ac:dyDescent="0.25">
      <c r="A55" s="553" t="s">
        <v>907</v>
      </c>
      <c r="B55" s="553"/>
      <c r="C55" s="553"/>
      <c r="D55" s="553"/>
      <c r="E55" s="553"/>
      <c r="F55" s="553"/>
      <c r="G55" s="553"/>
      <c r="H55" s="553"/>
      <c r="I55" s="553"/>
      <c r="J55" s="484"/>
      <c r="K55" s="484"/>
    </row>
    <row r="56" spans="1:11" x14ac:dyDescent="0.25">
      <c r="A56" s="554" t="s">
        <v>908</v>
      </c>
      <c r="B56" s="554"/>
      <c r="C56" s="554"/>
      <c r="D56" s="554"/>
      <c r="E56" s="554"/>
      <c r="F56" s="554"/>
      <c r="G56" s="554"/>
      <c r="H56" s="554"/>
      <c r="I56" s="554"/>
      <c r="J56" s="557"/>
      <c r="K56" s="557"/>
    </row>
    <row r="57" spans="1:11" ht="55.5" customHeight="1" x14ac:dyDescent="0.25">
      <c r="A57" s="553" t="s">
        <v>909</v>
      </c>
      <c r="B57" s="553"/>
      <c r="C57" s="553"/>
      <c r="D57" s="553"/>
      <c r="E57" s="553"/>
      <c r="F57" s="553"/>
      <c r="G57" s="553"/>
      <c r="H57" s="553"/>
      <c r="I57" s="553"/>
      <c r="J57" s="483"/>
      <c r="K57" s="483"/>
    </row>
    <row r="58" spans="1:11" x14ac:dyDescent="0.25">
      <c r="A58" s="554" t="s">
        <v>910</v>
      </c>
      <c r="B58" s="554"/>
      <c r="C58" s="554"/>
      <c r="D58" s="554"/>
      <c r="E58" s="554"/>
      <c r="F58" s="554"/>
      <c r="G58" s="554"/>
      <c r="H58" s="554"/>
      <c r="I58" s="554"/>
      <c r="J58" s="483"/>
      <c r="K58" s="483"/>
    </row>
    <row r="59" spans="1:11" x14ac:dyDescent="0.25">
      <c r="A59" s="553" t="s">
        <v>911</v>
      </c>
      <c r="B59" s="553"/>
      <c r="C59" s="553"/>
      <c r="D59" s="553"/>
      <c r="E59" s="553"/>
      <c r="F59" s="553"/>
      <c r="G59" s="553"/>
      <c r="H59" s="553"/>
      <c r="I59" s="553"/>
      <c r="J59" s="483"/>
      <c r="K59" s="483"/>
    </row>
    <row r="60" spans="1:11" s="473" customFormat="1" ht="38.25" customHeight="1" x14ac:dyDescent="0.25">
      <c r="A60" s="555" t="s">
        <v>912</v>
      </c>
      <c r="B60" s="555"/>
      <c r="C60" s="555"/>
      <c r="D60" s="555"/>
      <c r="E60" s="555"/>
      <c r="F60" s="555"/>
      <c r="G60" s="555"/>
      <c r="H60" s="555"/>
      <c r="I60" s="555"/>
    </row>
    <row r="61" spans="1:11" x14ac:dyDescent="0.25">
      <c r="A61" s="485" t="s">
        <v>913</v>
      </c>
    </row>
    <row r="62" spans="1:11" x14ac:dyDescent="0.25">
      <c r="A62" s="464" t="s">
        <v>914</v>
      </c>
    </row>
    <row r="67" spans="2:14" x14ac:dyDescent="0.25">
      <c r="B67" s="464" t="s">
        <v>2</v>
      </c>
      <c r="F67" s="464" t="s">
        <v>3</v>
      </c>
    </row>
    <row r="71" spans="2:14" x14ac:dyDescent="0.25">
      <c r="F71" s="464" t="s">
        <v>4</v>
      </c>
    </row>
    <row r="76" spans="2:14" x14ac:dyDescent="0.25">
      <c r="F76" s="556"/>
      <c r="G76" s="556"/>
      <c r="H76" s="556"/>
      <c r="I76" s="556"/>
      <c r="J76" s="556"/>
      <c r="K76" s="556"/>
      <c r="L76" s="556"/>
      <c r="M76" s="556"/>
      <c r="N76" s="556"/>
    </row>
  </sheetData>
  <mergeCells count="43">
    <mergeCell ref="A7:I7"/>
    <mergeCell ref="A2:I2"/>
    <mergeCell ref="A3:I3"/>
    <mergeCell ref="A4:I4"/>
    <mergeCell ref="A5:I5"/>
    <mergeCell ref="A6:I6"/>
    <mergeCell ref="A39:I39"/>
    <mergeCell ref="A40:I40"/>
    <mergeCell ref="A41:I41"/>
    <mergeCell ref="A42:I42"/>
    <mergeCell ref="A43:I43"/>
    <mergeCell ref="A8:I8"/>
    <mergeCell ref="A9:I9"/>
    <mergeCell ref="A10:I10"/>
    <mergeCell ref="A37:I37"/>
    <mergeCell ref="A38:I38"/>
    <mergeCell ref="A44:I44"/>
    <mergeCell ref="A45:I45"/>
    <mergeCell ref="A46:I46"/>
    <mergeCell ref="J46:K46"/>
    <mergeCell ref="A47:I47"/>
    <mergeCell ref="J47:K47"/>
    <mergeCell ref="A52:I52"/>
    <mergeCell ref="J52:K52"/>
    <mergeCell ref="A48:I48"/>
    <mergeCell ref="J48:K48"/>
    <mergeCell ref="A49:I49"/>
    <mergeCell ref="J49:K49"/>
    <mergeCell ref="A50:I50"/>
    <mergeCell ref="J50:K50"/>
    <mergeCell ref="A51:I51"/>
    <mergeCell ref="J51:K51"/>
    <mergeCell ref="A53:I53"/>
    <mergeCell ref="J53:K53"/>
    <mergeCell ref="A54:I54"/>
    <mergeCell ref="A55:I55"/>
    <mergeCell ref="A56:I56"/>
    <mergeCell ref="J56:K56"/>
    <mergeCell ref="A57:I57"/>
    <mergeCell ref="A58:I58"/>
    <mergeCell ref="A59:I59"/>
    <mergeCell ref="A60:I60"/>
    <mergeCell ref="F76:N76"/>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3"/>
  <sheetViews>
    <sheetView workbookViewId="0">
      <selection activeCell="B17" sqref="B17"/>
    </sheetView>
  </sheetViews>
  <sheetFormatPr baseColWidth="10" defaultColWidth="11.42578125" defaultRowHeight="12.75" x14ac:dyDescent="0.2"/>
  <cols>
    <col min="1" max="1" width="45.42578125" style="10" customWidth="1"/>
    <col min="2" max="3" width="15.7109375" style="10" customWidth="1"/>
    <col min="4" max="6" width="11.42578125" style="10"/>
    <col min="7" max="7" width="12.85546875" style="99" bestFit="1" customWidth="1"/>
    <col min="8" max="16384" width="11.42578125" style="10"/>
  </cols>
  <sheetData>
    <row r="1" spans="1:3" x14ac:dyDescent="0.2">
      <c r="A1" s="133" t="s">
        <v>156</v>
      </c>
      <c r="B1" s="133"/>
      <c r="C1" s="133"/>
    </row>
    <row r="2" spans="1:3" x14ac:dyDescent="0.2">
      <c r="A2" s="142" t="s">
        <v>157</v>
      </c>
    </row>
    <row r="3" spans="1:3" x14ac:dyDescent="0.2">
      <c r="A3" s="143" t="s">
        <v>158</v>
      </c>
    </row>
    <row r="4" spans="1:3" x14ac:dyDescent="0.2">
      <c r="A4" s="143"/>
    </row>
    <row r="5" spans="1:3" x14ac:dyDescent="0.2">
      <c r="A5" s="144" t="s">
        <v>159</v>
      </c>
      <c r="B5" s="85">
        <v>44834</v>
      </c>
      <c r="C5" s="85">
        <v>44469</v>
      </c>
    </row>
    <row r="6" spans="1:3" x14ac:dyDescent="0.2">
      <c r="A6" s="145"/>
      <c r="B6" s="146"/>
      <c r="C6" s="146"/>
    </row>
    <row r="7" spans="1:3" ht="15.75" customHeight="1" x14ac:dyDescent="0.2">
      <c r="A7" s="143" t="s">
        <v>160</v>
      </c>
      <c r="B7" s="88">
        <v>8681393428</v>
      </c>
      <c r="C7" s="88">
        <v>6574194256</v>
      </c>
    </row>
    <row r="8" spans="1:3" x14ac:dyDescent="0.2">
      <c r="A8" s="10" t="s">
        <v>161</v>
      </c>
      <c r="B8" s="88">
        <v>24213330</v>
      </c>
      <c r="C8" s="88">
        <v>7453942</v>
      </c>
    </row>
    <row r="9" spans="1:3" x14ac:dyDescent="0.2">
      <c r="A9" s="10" t="s">
        <v>162</v>
      </c>
      <c r="B9" s="88">
        <v>3911606894</v>
      </c>
      <c r="C9" s="88">
        <v>7275874507</v>
      </c>
    </row>
    <row r="10" spans="1:3" hidden="1" x14ac:dyDescent="0.2">
      <c r="A10" s="10" t="s">
        <v>163</v>
      </c>
      <c r="B10" s="88">
        <v>0</v>
      </c>
      <c r="C10" s="88">
        <v>0</v>
      </c>
    </row>
    <row r="11" spans="1:3" hidden="1" x14ac:dyDescent="0.2">
      <c r="A11" s="143" t="s">
        <v>164</v>
      </c>
      <c r="B11" s="88">
        <v>0</v>
      </c>
      <c r="C11" s="88">
        <v>0</v>
      </c>
    </row>
    <row r="12" spans="1:3" hidden="1" x14ac:dyDescent="0.2">
      <c r="A12" s="143" t="s">
        <v>165</v>
      </c>
      <c r="B12" s="88">
        <v>0</v>
      </c>
      <c r="C12" s="88">
        <v>0</v>
      </c>
    </row>
    <row r="13" spans="1:3" hidden="1" x14ac:dyDescent="0.2">
      <c r="A13" s="143" t="s">
        <v>166</v>
      </c>
      <c r="B13" s="88">
        <v>0</v>
      </c>
      <c r="C13" s="88">
        <v>0</v>
      </c>
    </row>
    <row r="14" spans="1:3" hidden="1" x14ac:dyDescent="0.2">
      <c r="A14" s="143" t="s">
        <v>167</v>
      </c>
      <c r="B14" s="88">
        <v>0</v>
      </c>
      <c r="C14" s="88">
        <v>0</v>
      </c>
    </row>
    <row r="15" spans="1:3" hidden="1" x14ac:dyDescent="0.2">
      <c r="A15" s="143" t="s">
        <v>168</v>
      </c>
      <c r="B15" s="88">
        <v>0</v>
      </c>
      <c r="C15" s="88">
        <v>0</v>
      </c>
    </row>
    <row r="16" spans="1:3" x14ac:dyDescent="0.2">
      <c r="A16" s="143" t="s">
        <v>169</v>
      </c>
      <c r="B16" s="88">
        <v>0</v>
      </c>
      <c r="C16" s="88">
        <v>0</v>
      </c>
    </row>
    <row r="17" spans="1:3" ht="13.5" thickBot="1" x14ac:dyDescent="0.25">
      <c r="A17" s="147" t="s">
        <v>118</v>
      </c>
      <c r="B17" s="148">
        <f>SUM($B$7:B16)</f>
        <v>12617213652</v>
      </c>
      <c r="C17" s="148">
        <f>(C7+C8+C9)</f>
        <v>13857522705</v>
      </c>
    </row>
    <row r="18" spans="1:3" ht="13.5" thickTop="1" x14ac:dyDescent="0.2"/>
    <row r="25" spans="1:3" x14ac:dyDescent="0.2">
      <c r="A25" s="29" t="s">
        <v>2</v>
      </c>
      <c r="B25" s="10" t="s">
        <v>3</v>
      </c>
    </row>
    <row r="33" spans="2:2" x14ac:dyDescent="0.2">
      <c r="B33" s="10" t="s">
        <v>4</v>
      </c>
    </row>
  </sheetData>
  <pageMargins left="1.1023622047244095" right="0.70866141732283472" top="1.5354330708661419" bottom="1.1417322834645669" header="0.31496062992125984" footer="0.31496062992125984"/>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58"/>
  <sheetViews>
    <sheetView workbookViewId="0">
      <selection activeCell="B6" sqref="B6"/>
    </sheetView>
  </sheetViews>
  <sheetFormatPr baseColWidth="10" defaultRowHeight="15" x14ac:dyDescent="0.25"/>
  <cols>
    <col min="1" max="1" width="67" customWidth="1"/>
    <col min="2" max="3" width="13.85546875" bestFit="1" customWidth="1"/>
    <col min="6" max="6" width="11.42578125" customWidth="1"/>
    <col min="7" max="30" width="11.42578125" style="149" customWidth="1"/>
  </cols>
  <sheetData>
    <row r="1" spans="1:30" x14ac:dyDescent="0.25">
      <c r="A1" s="563" t="s">
        <v>170</v>
      </c>
      <c r="B1" s="563"/>
      <c r="C1" s="563"/>
      <c r="D1" s="149"/>
      <c r="E1" s="149"/>
      <c r="F1" s="149"/>
    </row>
    <row r="2" spans="1:30" x14ac:dyDescent="0.25">
      <c r="A2" s="150"/>
      <c r="B2" s="150"/>
      <c r="C2" s="150"/>
      <c r="D2" s="149"/>
      <c r="E2" s="149"/>
      <c r="F2" s="149"/>
    </row>
    <row r="3" spans="1:30" s="10" customFormat="1" ht="12.75" x14ac:dyDescent="0.2">
      <c r="A3" s="151" t="s">
        <v>158</v>
      </c>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row>
    <row r="4" spans="1:30" s="10" customFormat="1" ht="12.75" x14ac:dyDescent="0.2">
      <c r="A4" s="151"/>
      <c r="B4" s="564" t="s">
        <v>157</v>
      </c>
      <c r="C4" s="564"/>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row>
    <row r="5" spans="1:30" s="10" customFormat="1" ht="12.75" x14ac:dyDescent="0.2">
      <c r="A5" s="144" t="s">
        <v>159</v>
      </c>
      <c r="B5" s="85">
        <v>44834</v>
      </c>
      <c r="C5" s="85">
        <v>44469</v>
      </c>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row>
    <row r="6" spans="1:30" s="10" customFormat="1" ht="12.75" x14ac:dyDescent="0.2">
      <c r="A6" s="150" t="s">
        <v>171</v>
      </c>
      <c r="B6" s="153">
        <v>3198500000</v>
      </c>
      <c r="C6" s="153">
        <v>2498500000</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row>
    <row r="7" spans="1:30" s="10" customFormat="1" ht="12.75" x14ac:dyDescent="0.2">
      <c r="A7" s="150" t="s">
        <v>172</v>
      </c>
      <c r="B7" s="153">
        <v>0</v>
      </c>
      <c r="C7" s="153">
        <v>0</v>
      </c>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row>
    <row r="8" spans="1:30" s="10" customFormat="1" ht="12.75" x14ac:dyDescent="0.2">
      <c r="A8" s="150" t="s">
        <v>173</v>
      </c>
      <c r="B8" s="153">
        <v>0</v>
      </c>
      <c r="C8" s="153">
        <v>0</v>
      </c>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row>
    <row r="9" spans="1:30" s="10" customFormat="1" ht="12.75" x14ac:dyDescent="0.2">
      <c r="A9" s="150" t="s">
        <v>174</v>
      </c>
      <c r="B9" s="153">
        <v>0</v>
      </c>
      <c r="C9" s="153">
        <v>0</v>
      </c>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row>
    <row r="10" spans="1:30" s="10" customFormat="1" ht="13.5" thickBot="1" x14ac:dyDescent="0.25">
      <c r="A10" s="147" t="s">
        <v>118</v>
      </c>
      <c r="B10" s="148">
        <f>SUM($B$6:B9)</f>
        <v>3198500000</v>
      </c>
      <c r="C10" s="148">
        <v>2498500000</v>
      </c>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row>
    <row r="11" spans="1:30" s="10" customFormat="1" ht="13.5" thickTop="1" x14ac:dyDescent="0.2">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row>
    <row r="12" spans="1:30" s="10" customFormat="1" ht="12.75" x14ac:dyDescent="0.2">
      <c r="A12" s="150"/>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row>
    <row r="13" spans="1:30" x14ac:dyDescent="0.25">
      <c r="A13" s="149"/>
      <c r="B13" s="149"/>
      <c r="C13" s="149"/>
      <c r="D13" s="149"/>
      <c r="E13" s="149"/>
      <c r="F13" s="149"/>
    </row>
    <row r="14" spans="1:30" x14ac:dyDescent="0.25">
      <c r="A14" s="149"/>
      <c r="B14" s="149"/>
      <c r="C14" s="149"/>
      <c r="D14" s="149"/>
      <c r="E14" s="149"/>
      <c r="F14" s="149"/>
    </row>
    <row r="15" spans="1:30" x14ac:dyDescent="0.25">
      <c r="A15" s="149"/>
      <c r="B15" s="149"/>
      <c r="C15" s="149"/>
      <c r="D15" s="149"/>
      <c r="E15" s="149"/>
      <c r="F15" s="149"/>
    </row>
    <row r="16" spans="1:30" x14ac:dyDescent="0.25">
      <c r="A16" s="149"/>
      <c r="B16" s="149"/>
      <c r="C16" s="149"/>
      <c r="D16" s="149"/>
      <c r="E16" s="149"/>
      <c r="F16" s="149"/>
    </row>
    <row r="17" spans="1:6" x14ac:dyDescent="0.25">
      <c r="A17" s="149"/>
      <c r="B17" s="149"/>
      <c r="C17" s="149"/>
      <c r="D17" s="149"/>
      <c r="E17" s="149"/>
      <c r="F17" s="149"/>
    </row>
    <row r="18" spans="1:6" x14ac:dyDescent="0.25">
      <c r="A18" s="154" t="s">
        <v>2</v>
      </c>
      <c r="B18" s="149" t="s">
        <v>3</v>
      </c>
      <c r="C18" s="149"/>
      <c r="D18" s="149"/>
      <c r="E18" s="149"/>
      <c r="F18" s="149"/>
    </row>
    <row r="19" spans="1:6" x14ac:dyDescent="0.25">
      <c r="A19" s="149"/>
      <c r="B19" s="149"/>
      <c r="C19" s="149"/>
      <c r="D19" s="149"/>
      <c r="E19" s="149"/>
      <c r="F19" s="149"/>
    </row>
    <row r="20" spans="1:6" x14ac:dyDescent="0.25">
      <c r="A20" s="149"/>
      <c r="B20" s="149"/>
      <c r="C20" s="149"/>
      <c r="D20" s="149"/>
      <c r="E20" s="149"/>
      <c r="F20" s="149"/>
    </row>
    <row r="21" spans="1:6" x14ac:dyDescent="0.25">
      <c r="A21" s="149"/>
      <c r="B21" s="149"/>
      <c r="C21" s="149"/>
      <c r="D21" s="149"/>
      <c r="E21" s="149"/>
      <c r="F21" s="149"/>
    </row>
    <row r="22" spans="1:6" x14ac:dyDescent="0.25">
      <c r="A22" s="149"/>
      <c r="B22" s="149"/>
      <c r="C22" s="149"/>
      <c r="D22" s="149"/>
      <c r="E22" s="149"/>
      <c r="F22" s="149"/>
    </row>
    <row r="23" spans="1:6" x14ac:dyDescent="0.25">
      <c r="A23" s="149"/>
      <c r="B23" s="149"/>
      <c r="C23" s="149"/>
      <c r="D23" s="149"/>
      <c r="E23" s="149"/>
      <c r="F23" s="149"/>
    </row>
    <row r="24" spans="1:6" x14ac:dyDescent="0.25">
      <c r="A24" s="149"/>
      <c r="B24" s="149"/>
      <c r="C24" s="149"/>
      <c r="D24" s="149"/>
      <c r="E24" s="149"/>
      <c r="F24" s="149"/>
    </row>
    <row r="25" spans="1:6" x14ac:dyDescent="0.25">
      <c r="A25" s="149"/>
      <c r="B25" s="149"/>
      <c r="C25" s="149"/>
      <c r="D25" s="149"/>
      <c r="E25" s="149"/>
      <c r="F25" s="149"/>
    </row>
    <row r="26" spans="1:6" x14ac:dyDescent="0.25">
      <c r="A26" s="149"/>
      <c r="B26" s="149"/>
      <c r="C26" s="149"/>
      <c r="D26" s="149"/>
      <c r="E26" s="149"/>
      <c r="F26" s="149"/>
    </row>
    <row r="27" spans="1:6" x14ac:dyDescent="0.25">
      <c r="A27" s="149"/>
      <c r="B27" s="149" t="s">
        <v>4</v>
      </c>
      <c r="C27" s="149"/>
      <c r="D27" s="149"/>
      <c r="E27" s="149"/>
      <c r="F27" s="149"/>
    </row>
    <row r="28" spans="1:6" x14ac:dyDescent="0.25">
      <c r="A28" s="149"/>
      <c r="B28" s="149"/>
      <c r="C28" s="149"/>
      <c r="D28" s="149"/>
      <c r="E28" s="149"/>
      <c r="F28" s="149"/>
    </row>
    <row r="29" spans="1:6" x14ac:dyDescent="0.25">
      <c r="A29" s="149"/>
      <c r="B29" s="149"/>
      <c r="C29" s="149"/>
      <c r="D29" s="149"/>
      <c r="E29" s="149"/>
      <c r="F29" s="149"/>
    </row>
    <row r="30" spans="1:6" x14ac:dyDescent="0.25">
      <c r="A30" s="149"/>
      <c r="B30" s="149"/>
      <c r="C30" s="149"/>
      <c r="D30" s="149"/>
      <c r="E30" s="149"/>
      <c r="F30" s="149"/>
    </row>
    <row r="31" spans="1:6" x14ac:dyDescent="0.25">
      <c r="A31" s="149"/>
      <c r="B31" s="149"/>
      <c r="C31" s="149"/>
      <c r="D31" s="149"/>
      <c r="E31" s="149"/>
      <c r="F31" s="149"/>
    </row>
    <row r="32" spans="1:6" x14ac:dyDescent="0.25">
      <c r="A32" s="149"/>
      <c r="B32" s="149"/>
      <c r="C32" s="149"/>
      <c r="D32" s="149"/>
      <c r="E32" s="149"/>
      <c r="F32" s="149"/>
    </row>
    <row r="33" spans="1:6" x14ac:dyDescent="0.25">
      <c r="A33" s="149"/>
      <c r="B33" s="149"/>
      <c r="C33" s="149"/>
      <c r="D33" s="149"/>
      <c r="E33" s="149"/>
      <c r="F33" s="149"/>
    </row>
    <row r="34" spans="1:6" x14ac:dyDescent="0.25">
      <c r="A34" s="149"/>
      <c r="B34" s="149"/>
      <c r="C34" s="149"/>
      <c r="D34" s="149"/>
      <c r="E34" s="149"/>
      <c r="F34" s="149"/>
    </row>
    <row r="35" spans="1:6" x14ac:dyDescent="0.25">
      <c r="A35" s="149"/>
      <c r="B35" s="149"/>
      <c r="C35" s="149"/>
      <c r="D35" s="149"/>
      <c r="E35" s="149"/>
      <c r="F35" s="149"/>
    </row>
    <row r="36" spans="1:6" x14ac:dyDescent="0.25">
      <c r="A36" s="149"/>
      <c r="B36" s="149"/>
      <c r="C36" s="149"/>
      <c r="D36" s="149"/>
      <c r="E36" s="149"/>
      <c r="F36" s="149"/>
    </row>
    <row r="37" spans="1:6" x14ac:dyDescent="0.25">
      <c r="A37" s="149"/>
      <c r="B37" s="149"/>
      <c r="C37" s="149"/>
      <c r="D37" s="149"/>
      <c r="E37" s="149"/>
      <c r="F37" s="149"/>
    </row>
    <row r="38" spans="1:6" x14ac:dyDescent="0.25">
      <c r="A38" s="149"/>
      <c r="B38" s="149"/>
      <c r="C38" s="149"/>
      <c r="D38" s="149"/>
      <c r="E38" s="149"/>
      <c r="F38" s="149"/>
    </row>
    <row r="39" spans="1:6" x14ac:dyDescent="0.25">
      <c r="A39" s="149"/>
      <c r="B39" s="149"/>
      <c r="C39" s="149"/>
      <c r="D39" s="149"/>
      <c r="E39" s="149"/>
      <c r="F39" s="149"/>
    </row>
    <row r="40" spans="1:6" x14ac:dyDescent="0.25">
      <c r="A40" s="149"/>
      <c r="B40" s="149"/>
      <c r="C40" s="149"/>
      <c r="D40" s="149"/>
      <c r="E40" s="149"/>
      <c r="F40" s="149"/>
    </row>
    <row r="41" spans="1:6" x14ac:dyDescent="0.25">
      <c r="A41" s="149"/>
      <c r="B41" s="149"/>
      <c r="C41" s="149"/>
      <c r="D41" s="149"/>
      <c r="E41" s="149"/>
      <c r="F41" s="149"/>
    </row>
    <row r="42" spans="1:6" x14ac:dyDescent="0.25">
      <c r="A42" s="149"/>
      <c r="B42" s="149"/>
      <c r="C42" s="149"/>
      <c r="D42" s="149"/>
      <c r="E42" s="149"/>
      <c r="F42" s="149"/>
    </row>
    <row r="43" spans="1:6" x14ac:dyDescent="0.25">
      <c r="A43" s="149"/>
      <c r="B43" s="149"/>
      <c r="C43" s="149"/>
      <c r="D43" s="149"/>
      <c r="E43" s="149"/>
      <c r="F43" s="149"/>
    </row>
    <row r="44" spans="1:6" x14ac:dyDescent="0.25">
      <c r="A44" s="149"/>
      <c r="B44" s="149"/>
      <c r="C44" s="149"/>
      <c r="D44" s="149"/>
      <c r="E44" s="149"/>
      <c r="F44" s="149"/>
    </row>
    <row r="45" spans="1:6" x14ac:dyDescent="0.25">
      <c r="A45" s="149"/>
      <c r="B45" s="149"/>
      <c r="C45" s="149"/>
      <c r="D45" s="149"/>
      <c r="E45" s="149"/>
      <c r="F45" s="149"/>
    </row>
    <row r="46" spans="1:6" x14ac:dyDescent="0.25">
      <c r="A46" s="149"/>
      <c r="B46" s="149"/>
      <c r="C46" s="149"/>
      <c r="D46" s="149"/>
      <c r="E46" s="149"/>
      <c r="F46" s="149"/>
    </row>
    <row r="47" spans="1:6" x14ac:dyDescent="0.25">
      <c r="A47" s="149"/>
      <c r="B47" s="149"/>
      <c r="C47" s="149"/>
      <c r="D47" s="149"/>
      <c r="E47" s="149"/>
      <c r="F47" s="149"/>
    </row>
    <row r="48" spans="1:6" x14ac:dyDescent="0.25">
      <c r="A48" s="149"/>
      <c r="B48" s="149"/>
      <c r="C48" s="149"/>
      <c r="D48" s="149"/>
      <c r="E48" s="149"/>
      <c r="F48" s="149"/>
    </row>
    <row r="49" spans="1:6" x14ac:dyDescent="0.25">
      <c r="A49" s="149"/>
      <c r="B49" s="149"/>
      <c r="C49" s="149"/>
      <c r="D49" s="149"/>
      <c r="E49" s="149"/>
      <c r="F49" s="149"/>
    </row>
    <row r="50" spans="1:6" x14ac:dyDescent="0.25">
      <c r="A50" s="149"/>
      <c r="B50" s="149"/>
      <c r="C50" s="149"/>
      <c r="D50" s="149"/>
      <c r="E50" s="149"/>
      <c r="F50" s="149"/>
    </row>
    <row r="51" spans="1:6" x14ac:dyDescent="0.25">
      <c r="A51" s="149"/>
      <c r="B51" s="149"/>
      <c r="C51" s="149"/>
      <c r="D51" s="149"/>
      <c r="E51" s="149"/>
      <c r="F51" s="149"/>
    </row>
    <row r="52" spans="1:6" x14ac:dyDescent="0.25">
      <c r="A52" s="149"/>
      <c r="B52" s="149"/>
      <c r="C52" s="149"/>
      <c r="D52" s="149"/>
      <c r="E52" s="149"/>
      <c r="F52" s="149"/>
    </row>
    <row r="53" spans="1:6" x14ac:dyDescent="0.25">
      <c r="A53" s="149"/>
      <c r="B53" s="149"/>
      <c r="C53" s="149"/>
      <c r="D53" s="149"/>
      <c r="E53" s="149"/>
      <c r="F53" s="149"/>
    </row>
    <row r="54" spans="1:6" x14ac:dyDescent="0.25">
      <c r="A54" s="149"/>
      <c r="B54" s="149"/>
      <c r="C54" s="149"/>
      <c r="D54" s="149"/>
      <c r="E54" s="149"/>
      <c r="F54" s="149"/>
    </row>
    <row r="55" spans="1:6" x14ac:dyDescent="0.25">
      <c r="A55" s="149"/>
      <c r="B55" s="149"/>
      <c r="C55" s="149"/>
      <c r="D55" s="149"/>
      <c r="E55" s="149"/>
      <c r="F55" s="149"/>
    </row>
    <row r="56" spans="1:6" x14ac:dyDescent="0.25">
      <c r="A56" s="149"/>
      <c r="B56" s="149"/>
      <c r="C56" s="149"/>
      <c r="D56" s="149"/>
      <c r="E56" s="149"/>
      <c r="F56" s="149"/>
    </row>
    <row r="57" spans="1:6" x14ac:dyDescent="0.25">
      <c r="A57" s="149"/>
      <c r="B57" s="149"/>
      <c r="C57" s="149"/>
      <c r="D57" s="149"/>
      <c r="E57" s="149"/>
      <c r="F57" s="149"/>
    </row>
    <row r="58" spans="1:6" x14ac:dyDescent="0.25">
      <c r="A58" s="149"/>
      <c r="B58" s="149"/>
      <c r="C58" s="149"/>
      <c r="D58" s="149"/>
      <c r="E58" s="149"/>
      <c r="F58" s="149"/>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1:J37"/>
  <sheetViews>
    <sheetView topLeftCell="A10" workbookViewId="0">
      <selection activeCell="G23" sqref="G23"/>
    </sheetView>
  </sheetViews>
  <sheetFormatPr baseColWidth="10" defaultColWidth="11.42578125" defaultRowHeight="12.75" x14ac:dyDescent="0.2"/>
  <cols>
    <col min="1" max="1" width="4.5703125" style="121" customWidth="1"/>
    <col min="2" max="2" width="36.28515625" style="121" customWidth="1"/>
    <col min="3" max="3" width="21.28515625" style="121" customWidth="1"/>
    <col min="4" max="4" width="15.28515625" style="121" customWidth="1"/>
    <col min="5" max="5" width="22.42578125" style="121" customWidth="1"/>
    <col min="6" max="6" width="0.85546875" style="121" customWidth="1"/>
    <col min="7" max="7" width="45.7109375" style="121" customWidth="1"/>
    <col min="8" max="8" width="15.42578125" style="121" customWidth="1"/>
    <col min="9" max="9" width="13.140625" style="121" customWidth="1"/>
    <col min="10" max="16384" width="11.42578125" style="121"/>
  </cols>
  <sheetData>
    <row r="1" spans="2:10" ht="15" x14ac:dyDescent="0.25">
      <c r="B1" s="151" t="s">
        <v>158</v>
      </c>
      <c r="C1" s="155"/>
      <c r="G1" s="156"/>
    </row>
    <row r="2" spans="2:10" x14ac:dyDescent="0.2">
      <c r="B2" s="157" t="s">
        <v>175</v>
      </c>
      <c r="C2" s="157"/>
      <c r="D2" s="158"/>
      <c r="E2" s="158"/>
      <c r="F2" s="158"/>
    </row>
    <row r="3" spans="2:10" x14ac:dyDescent="0.2">
      <c r="B3" s="10" t="s">
        <v>176</v>
      </c>
      <c r="C3" s="10"/>
      <c r="F3" s="159"/>
    </row>
    <row r="4" spans="2:10" x14ac:dyDescent="0.2">
      <c r="B4" s="150"/>
      <c r="C4" s="150"/>
      <c r="D4" s="565" t="s">
        <v>177</v>
      </c>
      <c r="E4" s="566"/>
      <c r="F4" s="159"/>
    </row>
    <row r="5" spans="2:10" x14ac:dyDescent="0.2">
      <c r="D5" s="85">
        <v>44834</v>
      </c>
      <c r="E5" s="85">
        <v>44469</v>
      </c>
      <c r="F5" s="159"/>
      <c r="G5" s="160" t="s">
        <v>178</v>
      </c>
      <c r="H5" s="85">
        <v>44834</v>
      </c>
      <c r="I5" s="161"/>
    </row>
    <row r="6" spans="2:10" ht="51" x14ac:dyDescent="0.2">
      <c r="B6" s="162" t="s">
        <v>179</v>
      </c>
      <c r="C6" s="162" t="s">
        <v>180</v>
      </c>
      <c r="D6" s="163">
        <v>16979609446</v>
      </c>
      <c r="E6" s="499">
        <v>17111840432</v>
      </c>
      <c r="F6" s="159"/>
      <c r="G6" s="164" t="s">
        <v>181</v>
      </c>
      <c r="H6" s="165" t="s">
        <v>182</v>
      </c>
      <c r="I6" s="165" t="s">
        <v>183</v>
      </c>
    </row>
    <row r="7" spans="2:10" x14ac:dyDescent="0.2">
      <c r="B7" s="162" t="s">
        <v>184</v>
      </c>
      <c r="C7" s="162" t="s">
        <v>180</v>
      </c>
      <c r="D7" s="166">
        <v>0</v>
      </c>
      <c r="E7" s="166">
        <v>0</v>
      </c>
      <c r="F7" s="159"/>
      <c r="G7" s="167" t="s">
        <v>185</v>
      </c>
      <c r="H7" s="461">
        <v>0</v>
      </c>
      <c r="I7" s="168">
        <v>0</v>
      </c>
    </row>
    <row r="8" spans="2:10" x14ac:dyDescent="0.2">
      <c r="B8" s="162" t="s">
        <v>186</v>
      </c>
      <c r="C8" s="162" t="s">
        <v>180</v>
      </c>
      <c r="D8" s="166">
        <v>0</v>
      </c>
      <c r="E8" s="166">
        <v>0</v>
      </c>
      <c r="F8" s="159"/>
      <c r="G8" s="169" t="s">
        <v>187</v>
      </c>
      <c r="H8" s="170">
        <v>0</v>
      </c>
      <c r="I8" s="171" t="e">
        <f>-(E8+E18)/H8</f>
        <v>#DIV/0!</v>
      </c>
    </row>
    <row r="9" spans="2:10" x14ac:dyDescent="0.2">
      <c r="B9" s="172" t="s">
        <v>118</v>
      </c>
      <c r="C9" s="172"/>
      <c r="D9" s="173">
        <f>+SUM($D$6:D8)</f>
        <v>16979609446</v>
      </c>
      <c r="E9" s="173">
        <v>17111840432</v>
      </c>
      <c r="F9" s="159"/>
      <c r="G9" s="174" t="s">
        <v>188</v>
      </c>
      <c r="H9" s="170">
        <v>0</v>
      </c>
      <c r="I9" s="171"/>
    </row>
    <row r="10" spans="2:10" x14ac:dyDescent="0.2">
      <c r="B10" s="10"/>
      <c r="C10" s="10"/>
      <c r="F10" s="159"/>
      <c r="G10" s="162" t="s">
        <v>189</v>
      </c>
      <c r="H10" s="170">
        <v>0</v>
      </c>
      <c r="I10" s="171" t="e">
        <f>-E8/(H10+H11)*J10</f>
        <v>#DIV/0!</v>
      </c>
      <c r="J10" s="175" t="e">
        <f>+H10/(H10+H11)</f>
        <v>#DIV/0!</v>
      </c>
    </row>
    <row r="11" spans="2:10" x14ac:dyDescent="0.2">
      <c r="B11" s="150"/>
      <c r="C11" s="150"/>
      <c r="F11" s="159"/>
      <c r="G11" s="162" t="s">
        <v>190</v>
      </c>
      <c r="H11" s="179"/>
      <c r="I11" s="171" t="e">
        <f>-E8/(H10+H11)*J11</f>
        <v>#DIV/0!</v>
      </c>
      <c r="J11" s="175" t="e">
        <f>+H11/(H10+H11)</f>
        <v>#DIV/0!</v>
      </c>
    </row>
    <row r="12" spans="2:10" x14ac:dyDescent="0.2">
      <c r="B12" s="10" t="s">
        <v>191</v>
      </c>
      <c r="C12" s="10"/>
      <c r="F12" s="159"/>
      <c r="G12" s="162" t="s">
        <v>192</v>
      </c>
      <c r="H12" s="462" t="s">
        <v>946</v>
      </c>
      <c r="I12" s="171" t="s">
        <v>303</v>
      </c>
    </row>
    <row r="13" spans="2:10" x14ac:dyDescent="0.2">
      <c r="B13" s="150"/>
      <c r="C13" s="150"/>
      <c r="D13" s="565" t="s">
        <v>177</v>
      </c>
      <c r="E13" s="566"/>
      <c r="F13" s="159"/>
      <c r="G13" s="167"/>
      <c r="H13" s="176"/>
      <c r="I13" s="177"/>
    </row>
    <row r="14" spans="2:10" x14ac:dyDescent="0.2">
      <c r="D14" s="85">
        <v>44834</v>
      </c>
      <c r="E14" s="86">
        <v>44469</v>
      </c>
      <c r="F14" s="159"/>
      <c r="G14" s="178" t="s">
        <v>193</v>
      </c>
      <c r="H14" s="179"/>
      <c r="I14" s="180"/>
    </row>
    <row r="15" spans="2:10" x14ac:dyDescent="0.2">
      <c r="B15" s="162" t="s">
        <v>194</v>
      </c>
      <c r="C15" s="162" t="s">
        <v>180</v>
      </c>
      <c r="D15" s="516">
        <v>0</v>
      </c>
      <c r="E15" s="163">
        <v>0</v>
      </c>
      <c r="G15" s="167"/>
      <c r="H15" s="176"/>
      <c r="I15" s="177"/>
    </row>
    <row r="16" spans="2:10" x14ac:dyDescent="0.2">
      <c r="B16" s="162" t="s">
        <v>195</v>
      </c>
      <c r="C16" s="162" t="s">
        <v>180</v>
      </c>
      <c r="D16" s="163">
        <v>0</v>
      </c>
      <c r="E16" s="163">
        <v>0</v>
      </c>
      <c r="G16" s="181" t="s">
        <v>196</v>
      </c>
      <c r="H16" s="166">
        <f>+D8+D18</f>
        <v>0</v>
      </c>
      <c r="I16" s="182"/>
    </row>
    <row r="17" spans="2:10" x14ac:dyDescent="0.2">
      <c r="B17" s="518" t="s">
        <v>197</v>
      </c>
      <c r="C17" s="162" t="s">
        <v>180</v>
      </c>
      <c r="D17" s="163">
        <v>0</v>
      </c>
      <c r="E17" s="163">
        <v>0</v>
      </c>
      <c r="G17" s="167"/>
      <c r="H17" s="183"/>
      <c r="I17" s="184"/>
    </row>
    <row r="18" spans="2:10" x14ac:dyDescent="0.2">
      <c r="B18" s="162" t="s">
        <v>198</v>
      </c>
      <c r="C18" s="162" t="s">
        <v>180</v>
      </c>
      <c r="D18" s="166">
        <v>0</v>
      </c>
      <c r="E18" s="166">
        <v>0</v>
      </c>
      <c r="G18" s="185" t="s">
        <v>199</v>
      </c>
      <c r="H18" s="186">
        <f>H14+H16</f>
        <v>0</v>
      </c>
      <c r="I18" s="179"/>
    </row>
    <row r="19" spans="2:10" x14ac:dyDescent="0.2">
      <c r="B19" s="172" t="s">
        <v>118</v>
      </c>
      <c r="C19" s="172"/>
      <c r="D19" s="173">
        <f>+SUM($D$15:D18)</f>
        <v>0</v>
      </c>
      <c r="E19" s="173">
        <f>+SUM($E$15:E18)</f>
        <v>0</v>
      </c>
      <c r="G19" s="187"/>
      <c r="H19" s="188"/>
    </row>
    <row r="20" spans="2:10" ht="15" customHeight="1" x14ac:dyDescent="0.2">
      <c r="C20" s="155"/>
      <c r="D20" s="155"/>
      <c r="E20" s="155"/>
      <c r="G20" s="172" t="s">
        <v>200</v>
      </c>
      <c r="H20" s="10"/>
      <c r="I20" s="10"/>
    </row>
    <row r="21" spans="2:10" ht="20.25" x14ac:dyDescent="0.3">
      <c r="B21" s="508"/>
      <c r="C21" s="517"/>
      <c r="D21" s="155"/>
      <c r="E21" s="155"/>
      <c r="G21" s="189" t="s">
        <v>201</v>
      </c>
    </row>
    <row r="22" spans="2:10" x14ac:dyDescent="0.2">
      <c r="B22" s="155"/>
      <c r="C22" s="155"/>
      <c r="D22" s="155"/>
      <c r="E22" s="155"/>
      <c r="G22" s="167" t="s">
        <v>189</v>
      </c>
      <c r="H22" s="567" t="s">
        <v>202</v>
      </c>
      <c r="I22" s="568"/>
    </row>
    <row r="23" spans="2:10" x14ac:dyDescent="0.2">
      <c r="G23" s="167" t="s">
        <v>190</v>
      </c>
      <c r="H23" s="567" t="s">
        <v>203</v>
      </c>
      <c r="I23" s="568"/>
    </row>
    <row r="24" spans="2:10" x14ac:dyDescent="0.2">
      <c r="G24" s="167" t="s">
        <v>192</v>
      </c>
      <c r="H24" s="567" t="s">
        <v>204</v>
      </c>
      <c r="I24" s="568"/>
    </row>
    <row r="25" spans="2:10" x14ac:dyDescent="0.2">
      <c r="B25" s="190" t="s">
        <v>956</v>
      </c>
      <c r="C25" s="190"/>
      <c r="D25" s="190"/>
      <c r="E25" s="190"/>
      <c r="F25" s="190"/>
      <c r="G25" s="190"/>
      <c r="H25" s="190"/>
      <c r="I25" s="190"/>
      <c r="J25" s="190"/>
    </row>
    <row r="26" spans="2:10" x14ac:dyDescent="0.2">
      <c r="B26" s="190" t="s">
        <v>957</v>
      </c>
      <c r="C26" s="190"/>
      <c r="D26" s="190"/>
      <c r="E26" s="190"/>
      <c r="F26" s="190"/>
      <c r="G26" s="190"/>
      <c r="H26" s="190"/>
      <c r="I26" s="190"/>
      <c r="J26" s="190"/>
    </row>
    <row r="30" spans="2:10" x14ac:dyDescent="0.2">
      <c r="D30" s="121" t="s">
        <v>2</v>
      </c>
      <c r="G30" s="155"/>
      <c r="H30" s="121" t="s">
        <v>3</v>
      </c>
    </row>
    <row r="31" spans="2:10" x14ac:dyDescent="0.2">
      <c r="G31" s="155"/>
    </row>
    <row r="32" spans="2:10" x14ac:dyDescent="0.2">
      <c r="G32" s="155"/>
    </row>
    <row r="35" spans="3:8" ht="20.25" x14ac:dyDescent="0.3">
      <c r="C35" s="508"/>
    </row>
    <row r="37" spans="3:8" x14ac:dyDescent="0.2">
      <c r="H37" s="121" t="s">
        <v>4</v>
      </c>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4"/>
  <sheetViews>
    <sheetView workbookViewId="0">
      <selection activeCell="B6" sqref="B6"/>
    </sheetView>
  </sheetViews>
  <sheetFormatPr baseColWidth="10" defaultColWidth="11.42578125" defaultRowHeight="12.75" x14ac:dyDescent="0.2"/>
  <cols>
    <col min="1" max="1" width="32.5703125" style="10" customWidth="1"/>
    <col min="2" max="2" width="18" style="10" customWidth="1"/>
    <col min="3" max="3" width="16.5703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190" t="s">
        <v>205</v>
      </c>
      <c r="B1" s="121"/>
      <c r="C1" s="121"/>
      <c r="E1" s="190" t="s">
        <v>206</v>
      </c>
      <c r="F1" s="135"/>
      <c r="G1" s="121"/>
    </row>
    <row r="2" spans="1:7" x14ac:dyDescent="0.2">
      <c r="A2" s="121"/>
      <c r="E2" s="121"/>
      <c r="F2" s="191"/>
      <c r="G2" s="191"/>
    </row>
    <row r="3" spans="1:7" x14ac:dyDescent="0.2">
      <c r="A3" s="192" t="s">
        <v>159</v>
      </c>
      <c r="B3" s="85">
        <v>44834</v>
      </c>
      <c r="C3" s="85">
        <v>44469</v>
      </c>
      <c r="E3" s="192" t="s">
        <v>159</v>
      </c>
      <c r="F3" s="85">
        <v>44834</v>
      </c>
      <c r="G3" s="85">
        <v>44469</v>
      </c>
    </row>
    <row r="4" spans="1:7" x14ac:dyDescent="0.2">
      <c r="A4" s="121" t="s">
        <v>207</v>
      </c>
      <c r="B4" s="193">
        <v>323992661</v>
      </c>
      <c r="C4" s="193">
        <v>326100467</v>
      </c>
      <c r="E4" s="121" t="s">
        <v>208</v>
      </c>
      <c r="F4" s="88">
        <v>0</v>
      </c>
      <c r="G4" s="88">
        <v>0</v>
      </c>
    </row>
    <row r="5" spans="1:7" x14ac:dyDescent="0.2">
      <c r="A5" s="121" t="s">
        <v>209</v>
      </c>
      <c r="B5" s="88" t="s">
        <v>303</v>
      </c>
      <c r="C5" s="88">
        <v>0</v>
      </c>
      <c r="E5" s="121" t="s">
        <v>210</v>
      </c>
      <c r="F5" s="88">
        <v>0</v>
      </c>
      <c r="G5" s="88">
        <v>0</v>
      </c>
    </row>
    <row r="6" spans="1:7" x14ac:dyDescent="0.2">
      <c r="A6" s="121" t="s">
        <v>211</v>
      </c>
      <c r="B6" s="88">
        <v>1183692657</v>
      </c>
      <c r="C6" s="88">
        <v>4764128562</v>
      </c>
      <c r="E6" s="121"/>
      <c r="F6" s="194"/>
      <c r="G6" s="194"/>
    </row>
    <row r="7" spans="1:7" x14ac:dyDescent="0.2">
      <c r="A7" s="121" t="s">
        <v>212</v>
      </c>
      <c r="B7" s="88">
        <v>3063533303</v>
      </c>
      <c r="C7" s="88">
        <v>5205769530</v>
      </c>
      <c r="E7" s="121"/>
      <c r="F7" s="194"/>
      <c r="G7" s="194"/>
    </row>
    <row r="8" spans="1:7" x14ac:dyDescent="0.2">
      <c r="A8" s="121" t="s">
        <v>213</v>
      </c>
      <c r="B8" s="88" t="s">
        <v>303</v>
      </c>
      <c r="C8" s="88">
        <v>0</v>
      </c>
      <c r="E8" s="121"/>
      <c r="F8" s="194"/>
      <c r="G8" s="194"/>
    </row>
    <row r="9" spans="1:7" x14ac:dyDescent="0.2">
      <c r="A9" s="121" t="s">
        <v>214</v>
      </c>
      <c r="B9" s="88">
        <v>1320000000</v>
      </c>
      <c r="C9" s="88">
        <v>1320000000</v>
      </c>
      <c r="E9" s="121"/>
      <c r="F9" s="194"/>
      <c r="G9" s="194"/>
    </row>
    <row r="10" spans="1:7" x14ac:dyDescent="0.2">
      <c r="A10" s="121" t="s">
        <v>215</v>
      </c>
      <c r="B10" s="193" t="s">
        <v>303</v>
      </c>
      <c r="C10" s="88">
        <v>75837716</v>
      </c>
      <c r="E10" s="121"/>
      <c r="F10" s="194"/>
      <c r="G10" s="194"/>
    </row>
    <row r="11" spans="1:7" x14ac:dyDescent="0.2">
      <c r="A11" s="121" t="s">
        <v>983</v>
      </c>
      <c r="B11" s="193">
        <v>1200000000</v>
      </c>
      <c r="C11" s="88">
        <v>0</v>
      </c>
      <c r="E11" s="121"/>
      <c r="F11" s="194"/>
      <c r="G11" s="194"/>
    </row>
    <row r="12" spans="1:7" ht="13.5" thickBot="1" x14ac:dyDescent="0.25">
      <c r="A12" s="190" t="s">
        <v>118</v>
      </c>
      <c r="B12" s="195">
        <f>SUM(B4:B11)</f>
        <v>7091218621</v>
      </c>
      <c r="C12" s="195">
        <f>(C4+C5+C6+C7+C8+C9+C10)</f>
        <v>11691836275</v>
      </c>
      <c r="E12" s="190" t="s">
        <v>118</v>
      </c>
      <c r="F12" s="195">
        <f>SUM(F4:F9)</f>
        <v>0</v>
      </c>
      <c r="G12" s="195">
        <f>SUM(G4:G9)</f>
        <v>0</v>
      </c>
    </row>
    <row r="13" spans="1:7" ht="13.5" thickTop="1" x14ac:dyDescent="0.2"/>
    <row r="16" spans="1:7" x14ac:dyDescent="0.2">
      <c r="B16" s="196"/>
      <c r="C16" s="196"/>
    </row>
    <row r="17" spans="1:7" x14ac:dyDescent="0.2">
      <c r="B17" s="196"/>
      <c r="C17" s="196"/>
    </row>
    <row r="18" spans="1:7" x14ac:dyDescent="0.2">
      <c r="B18" s="196"/>
      <c r="C18" s="196"/>
    </row>
    <row r="19" spans="1:7" x14ac:dyDescent="0.2">
      <c r="B19" s="196"/>
      <c r="C19" s="196"/>
    </row>
    <row r="20" spans="1:7" x14ac:dyDescent="0.2">
      <c r="B20" s="196"/>
      <c r="C20" s="196"/>
    </row>
    <row r="21" spans="1:7" ht="15" x14ac:dyDescent="0.25">
      <c r="A21"/>
      <c r="B21" s="197"/>
      <c r="C21" s="197"/>
    </row>
    <row r="22" spans="1:7" ht="15" x14ac:dyDescent="0.25">
      <c r="A22"/>
      <c r="B22" s="197"/>
      <c r="C22" s="197"/>
      <c r="D22"/>
      <c r="E22"/>
      <c r="F22"/>
      <c r="G22"/>
    </row>
    <row r="23" spans="1:7" ht="15" x14ac:dyDescent="0.25">
      <c r="A23" s="198" t="s">
        <v>2</v>
      </c>
      <c r="B23" s="197"/>
      <c r="C23" s="197"/>
      <c r="D23"/>
      <c r="E23" t="s">
        <v>3</v>
      </c>
      <c r="F23"/>
      <c r="G23"/>
    </row>
    <row r="24" spans="1:7" ht="15" x14ac:dyDescent="0.25">
      <c r="A24"/>
      <c r="B24" s="197"/>
      <c r="C24" s="197"/>
      <c r="D24"/>
      <c r="E24"/>
      <c r="F24"/>
      <c r="G24"/>
    </row>
    <row r="25" spans="1:7" customFormat="1" ht="15" x14ac:dyDescent="0.25">
      <c r="B25" s="197"/>
      <c r="C25" s="197"/>
    </row>
    <row r="26" spans="1:7" customFormat="1" ht="15" x14ac:dyDescent="0.25">
      <c r="A26" s="10"/>
      <c r="B26" s="196"/>
      <c r="C26" s="196"/>
    </row>
    <row r="27" spans="1:7" x14ac:dyDescent="0.2">
      <c r="B27" s="196"/>
      <c r="C27" s="196"/>
    </row>
    <row r="28" spans="1:7" x14ac:dyDescent="0.2">
      <c r="B28" s="196"/>
      <c r="C28" s="196"/>
    </row>
    <row r="29" spans="1:7" x14ac:dyDescent="0.2">
      <c r="B29" s="196"/>
      <c r="C29" s="196"/>
    </row>
    <row r="30" spans="1:7" x14ac:dyDescent="0.2">
      <c r="B30" s="199"/>
      <c r="C30" s="199"/>
    </row>
    <row r="31" spans="1:7" x14ac:dyDescent="0.2">
      <c r="B31" s="196"/>
      <c r="E31" s="10" t="s">
        <v>4</v>
      </c>
    </row>
    <row r="32" spans="1:7" x14ac:dyDescent="0.2">
      <c r="B32" s="196"/>
    </row>
    <row r="33" spans="2:2" x14ac:dyDescent="0.2">
      <c r="B33" s="196"/>
    </row>
    <row r="34" spans="2:2" x14ac:dyDescent="0.2">
      <c r="B34" s="196"/>
    </row>
  </sheetData>
  <pageMargins left="1.1023622047244095" right="0.70866141732283472" top="1.5354330708661419" bottom="1.1417322834645669" header="0.31496062992125984" footer="0.31496062992125984"/>
  <pageSetup paperSize="5"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5"/>
  <sheetViews>
    <sheetView workbookViewId="0">
      <selection activeCell="F13" sqref="F13"/>
    </sheetView>
  </sheetViews>
  <sheetFormatPr baseColWidth="10" defaultRowHeight="15" x14ac:dyDescent="0.25"/>
  <cols>
    <col min="1" max="1" width="46.7109375" customWidth="1"/>
    <col min="2" max="2" width="19" customWidth="1"/>
    <col min="3" max="3" width="16.5703125" customWidth="1"/>
  </cols>
  <sheetData>
    <row r="1" spans="1:7" ht="18.75" x14ac:dyDescent="0.25">
      <c r="A1" s="31"/>
      <c r="B1" s="200" t="s">
        <v>63</v>
      </c>
      <c r="D1" s="200"/>
    </row>
    <row r="2" spans="1:7" x14ac:dyDescent="0.25">
      <c r="A2" s="569" t="s">
        <v>216</v>
      </c>
      <c r="B2" s="569"/>
      <c r="C2" s="569"/>
    </row>
    <row r="4" spans="1:7" x14ac:dyDescent="0.25">
      <c r="A4" s="570" t="s">
        <v>217</v>
      </c>
      <c r="B4" s="570"/>
      <c r="C4" s="570"/>
      <c r="D4" s="570"/>
      <c r="E4" s="570"/>
      <c r="F4" s="570"/>
      <c r="G4" s="570"/>
    </row>
    <row r="5" spans="1:7" ht="15" customHeight="1" x14ac:dyDescent="0.25">
      <c r="B5" s="571" t="s">
        <v>157</v>
      </c>
      <c r="C5" s="571"/>
    </row>
    <row r="6" spans="1:7" x14ac:dyDescent="0.25">
      <c r="A6" s="192" t="s">
        <v>159</v>
      </c>
      <c r="B6" s="85">
        <v>44834</v>
      </c>
      <c r="C6" s="85">
        <v>44469</v>
      </c>
    </row>
    <row r="7" spans="1:7" x14ac:dyDescent="0.25">
      <c r="A7" s="202" t="s">
        <v>218</v>
      </c>
      <c r="B7" s="203">
        <v>359810608</v>
      </c>
      <c r="C7" s="204">
        <v>287440958</v>
      </c>
    </row>
    <row r="8" spans="1:7" x14ac:dyDescent="0.25">
      <c r="A8" s="202" t="s">
        <v>219</v>
      </c>
      <c r="B8" s="203">
        <v>333366350</v>
      </c>
      <c r="C8" s="204">
        <v>169022240</v>
      </c>
    </row>
    <row r="9" spans="1:7" x14ac:dyDescent="0.25">
      <c r="A9" s="202" t="s">
        <v>220</v>
      </c>
      <c r="B9" s="203">
        <v>4000728485</v>
      </c>
      <c r="C9" s="204">
        <v>2507769074</v>
      </c>
    </row>
    <row r="10" spans="1:7" x14ac:dyDescent="0.25">
      <c r="A10" s="202" t="s">
        <v>221</v>
      </c>
      <c r="B10" s="203">
        <v>0</v>
      </c>
      <c r="C10" s="204">
        <v>295055553</v>
      </c>
    </row>
    <row r="11" spans="1:7" ht="15.75" thickBot="1" x14ac:dyDescent="0.3">
      <c r="A11" s="190" t="s">
        <v>222</v>
      </c>
      <c r="B11" s="205">
        <f>SUM(B7:B10)</f>
        <v>4693905443</v>
      </c>
      <c r="C11" s="206">
        <f>SUM(C7:C10)</f>
        <v>3259287825</v>
      </c>
    </row>
    <row r="12" spans="1:7" ht="15.75" thickTop="1" x14ac:dyDescent="0.25"/>
    <row r="22" spans="1:2" s="10" customFormat="1" ht="12.75" x14ac:dyDescent="0.2">
      <c r="A22" s="29" t="s">
        <v>2</v>
      </c>
      <c r="B22" s="10" t="s">
        <v>3</v>
      </c>
    </row>
    <row r="23" spans="1:2" s="10" customFormat="1" ht="12.75" x14ac:dyDescent="0.2"/>
    <row r="24" spans="1:2" s="10" customFormat="1" ht="12.75" x14ac:dyDescent="0.2"/>
    <row r="25" spans="1:2" s="10" customFormat="1" ht="12.75" x14ac:dyDescent="0.2"/>
    <row r="26" spans="1:2" s="10" customFormat="1" ht="12.75" x14ac:dyDescent="0.2"/>
    <row r="27" spans="1:2" s="10" customFormat="1" ht="12.75" x14ac:dyDescent="0.2"/>
    <row r="28" spans="1:2" s="10" customFormat="1" ht="12.75" x14ac:dyDescent="0.2"/>
    <row r="29" spans="1:2" s="10" customFormat="1" ht="12.75" x14ac:dyDescent="0.2"/>
    <row r="30" spans="1:2" s="10" customFormat="1" ht="12.75" x14ac:dyDescent="0.2"/>
    <row r="31" spans="1:2" s="10" customFormat="1" ht="12.75" x14ac:dyDescent="0.2"/>
    <row r="32" spans="1:2" s="10" customFormat="1" ht="12.75" x14ac:dyDescent="0.2"/>
    <row r="33" spans="2:2" s="10" customFormat="1" ht="12.75" x14ac:dyDescent="0.2"/>
    <row r="34" spans="2:2" s="10" customFormat="1" ht="12.75" x14ac:dyDescent="0.2"/>
    <row r="35" spans="2:2" s="10" customFormat="1" ht="12.75" x14ac:dyDescent="0.2">
      <c r="B35" s="10" t="s">
        <v>4</v>
      </c>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31"/>
  <sheetViews>
    <sheetView workbookViewId="0">
      <selection activeCell="D12" sqref="D12"/>
    </sheetView>
  </sheetViews>
  <sheetFormatPr baseColWidth="10" defaultColWidth="11.42578125" defaultRowHeight="14.25" x14ac:dyDescent="0.2"/>
  <cols>
    <col min="1" max="1" width="23.7109375" style="219" customWidth="1"/>
    <col min="2" max="2" width="24.5703125" style="219" customWidth="1"/>
    <col min="3" max="3" width="21.5703125" style="219" customWidth="1"/>
    <col min="4" max="4" width="25.85546875" style="219" customWidth="1"/>
    <col min="5" max="5" width="26.140625" style="219" customWidth="1"/>
    <col min="6" max="6" width="3.42578125" style="219" customWidth="1"/>
    <col min="7" max="7" width="29.28515625" style="219" bestFit="1" customWidth="1"/>
    <col min="8" max="8" width="33" style="219" bestFit="1" customWidth="1"/>
    <col min="9" max="9" width="33" style="219" customWidth="1"/>
    <col min="10" max="10" width="39.28515625" style="219" bestFit="1" customWidth="1"/>
    <col min="11" max="11" width="37.42578125" style="219" bestFit="1" customWidth="1"/>
    <col min="12" max="12" width="35.7109375" style="219" bestFit="1" customWidth="1"/>
    <col min="13" max="30" width="11.42578125" style="219" customWidth="1"/>
    <col min="31" max="16384" width="11.42578125" style="1"/>
  </cols>
  <sheetData>
    <row r="1" spans="1:30" x14ac:dyDescent="0.2">
      <c r="A1" s="81"/>
      <c r="B1" s="218"/>
      <c r="C1" s="150"/>
      <c r="D1" s="218" t="s">
        <v>63</v>
      </c>
      <c r="E1" s="150"/>
      <c r="F1" s="150"/>
    </row>
    <row r="2" spans="1:30" x14ac:dyDescent="0.2">
      <c r="A2" s="569" t="s">
        <v>227</v>
      </c>
      <c r="B2" s="569"/>
      <c r="C2" s="569"/>
      <c r="D2" s="569"/>
      <c r="E2" s="569"/>
      <c r="F2" s="569"/>
    </row>
    <row r="3" spans="1:30" s="10" customFormat="1" ht="12.75" x14ac:dyDescent="0.2">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row>
    <row r="4" spans="1:30" s="10" customFormat="1" ht="12.75" x14ac:dyDescent="0.2">
      <c r="A4" s="150" t="s">
        <v>228</v>
      </c>
      <c r="B4" s="85">
        <v>44834</v>
      </c>
      <c r="C4" s="85">
        <v>44469</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row>
    <row r="5" spans="1:30" x14ac:dyDescent="0.2">
      <c r="A5" s="202" t="s">
        <v>229</v>
      </c>
      <c r="B5" s="203">
        <v>103051104</v>
      </c>
      <c r="C5" s="204">
        <v>169579060</v>
      </c>
      <c r="D5" s="10"/>
      <c r="E5" s="10"/>
      <c r="F5" s="10"/>
      <c r="G5" s="1"/>
      <c r="H5" s="1"/>
      <c r="I5" s="1"/>
      <c r="J5" s="1"/>
      <c r="K5" s="1"/>
      <c r="L5" s="1"/>
      <c r="M5" s="1"/>
      <c r="N5" s="1"/>
      <c r="O5" s="1"/>
      <c r="P5" s="1"/>
      <c r="Q5" s="1"/>
      <c r="R5" s="1"/>
      <c r="S5" s="1"/>
      <c r="T5" s="1"/>
      <c r="U5" s="1"/>
      <c r="V5" s="1"/>
      <c r="W5" s="1"/>
      <c r="X5" s="1"/>
      <c r="Y5" s="1"/>
      <c r="Z5" s="1"/>
      <c r="AA5" s="1"/>
      <c r="AB5" s="1"/>
      <c r="AC5" s="1"/>
      <c r="AD5" s="1"/>
    </row>
    <row r="6" spans="1:30" x14ac:dyDescent="0.2">
      <c r="A6" s="202" t="s">
        <v>230</v>
      </c>
      <c r="B6" s="204">
        <v>56568672</v>
      </c>
      <c r="C6" s="204">
        <v>56568672</v>
      </c>
      <c r="D6" s="10"/>
      <c r="E6" s="10"/>
      <c r="F6" s="10"/>
      <c r="G6" s="1"/>
      <c r="H6" s="1"/>
      <c r="I6" s="1"/>
      <c r="J6" s="1"/>
      <c r="K6" s="1"/>
      <c r="L6" s="1"/>
      <c r="M6" s="1"/>
      <c r="N6" s="1"/>
      <c r="O6" s="1"/>
      <c r="P6" s="1"/>
      <c r="Q6" s="1"/>
      <c r="R6" s="1"/>
      <c r="S6" s="1"/>
      <c r="T6" s="1"/>
      <c r="U6" s="1"/>
      <c r="V6" s="1"/>
      <c r="W6" s="1"/>
      <c r="X6" s="1"/>
      <c r="Y6" s="1"/>
      <c r="Z6" s="1"/>
      <c r="AA6" s="1"/>
      <c r="AB6" s="1"/>
      <c r="AC6" s="1"/>
      <c r="AD6" s="1"/>
    </row>
    <row r="7" spans="1:30" ht="15" thickBot="1" x14ac:dyDescent="0.25">
      <c r="A7" s="190" t="s">
        <v>222</v>
      </c>
      <c r="B7" s="205">
        <f>SUM(B5:B6)</f>
        <v>159619776</v>
      </c>
      <c r="C7" s="206">
        <f>(C5+C6)</f>
        <v>226147732</v>
      </c>
      <c r="D7" s="10"/>
      <c r="E7" s="10"/>
      <c r="F7" s="10"/>
      <c r="G7" s="1"/>
      <c r="H7" s="1"/>
      <c r="I7" s="1"/>
      <c r="J7" s="1"/>
      <c r="K7" s="1"/>
      <c r="L7" s="1"/>
      <c r="M7" s="1"/>
      <c r="N7" s="1"/>
      <c r="O7" s="1"/>
      <c r="P7" s="1"/>
      <c r="Q7" s="1"/>
      <c r="R7" s="1"/>
      <c r="S7" s="1"/>
      <c r="T7" s="1"/>
      <c r="U7" s="1"/>
      <c r="V7" s="1"/>
      <c r="W7" s="1"/>
      <c r="X7" s="1"/>
      <c r="Y7" s="1"/>
      <c r="Z7" s="1"/>
      <c r="AA7" s="1"/>
      <c r="AB7" s="1"/>
      <c r="AC7" s="1"/>
      <c r="AD7" s="1"/>
    </row>
    <row r="8" spans="1:30" ht="15" thickTop="1" x14ac:dyDescent="0.2">
      <c r="A8" s="150"/>
      <c r="B8" s="150"/>
      <c r="C8" s="150"/>
      <c r="D8" s="150"/>
      <c r="E8" s="150"/>
      <c r="F8" s="150"/>
    </row>
    <row r="9" spans="1:30" x14ac:dyDescent="0.2">
      <c r="A9" s="150"/>
      <c r="B9" s="150"/>
      <c r="C9" s="150"/>
      <c r="D9" s="150"/>
      <c r="E9" s="150"/>
      <c r="F9" s="150"/>
    </row>
    <row r="19" spans="1:3" x14ac:dyDescent="0.2">
      <c r="A19" s="220" t="s">
        <v>2</v>
      </c>
      <c r="C19" s="221" t="s">
        <v>3</v>
      </c>
    </row>
    <row r="31" spans="1:3" x14ac:dyDescent="0.2">
      <c r="C31" s="219" t="s">
        <v>4</v>
      </c>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Y41"/>
  <sheetViews>
    <sheetView topLeftCell="A7" zoomScale="93" zoomScaleNormal="93" workbookViewId="0"/>
  </sheetViews>
  <sheetFormatPr baseColWidth="10" defaultRowHeight="15" x14ac:dyDescent="0.25"/>
  <cols>
    <col min="1" max="1" width="0.7109375" customWidth="1"/>
    <col min="2" max="2" width="29" style="149" customWidth="1"/>
    <col min="3" max="3" width="33" style="149" customWidth="1"/>
    <col min="4" max="4" width="13.140625" style="149" customWidth="1"/>
    <col min="5" max="5" width="5.5703125" style="149" bestFit="1" customWidth="1"/>
    <col min="6" max="6" width="11.5703125" style="149" customWidth="1"/>
    <col min="7" max="7" width="15.42578125" style="149" customWidth="1"/>
    <col min="8" max="8" width="14.42578125" style="149" bestFit="1" customWidth="1"/>
    <col min="9" max="9" width="13.7109375" style="149" customWidth="1"/>
    <col min="10" max="10" width="12.85546875" style="149" customWidth="1"/>
    <col min="11" max="11" width="12.85546875" style="149" bestFit="1" customWidth="1"/>
    <col min="12" max="12" width="14.7109375" style="149" bestFit="1" customWidth="1"/>
    <col min="13" max="13" width="17" style="149" customWidth="1"/>
    <col min="14" max="14" width="16.28515625" style="149" customWidth="1"/>
    <col min="15" max="15" width="11.42578125" style="149" customWidth="1"/>
    <col min="16" max="16" width="17.140625" style="257" customWidth="1"/>
    <col min="17" max="31" width="11.42578125" style="149" customWidth="1"/>
  </cols>
  <sheetData>
    <row r="1" spans="1:103" ht="24.75" customHeight="1" x14ac:dyDescent="0.25">
      <c r="B1" s="572" t="s">
        <v>231</v>
      </c>
      <c r="C1" s="573"/>
      <c r="D1" s="573"/>
      <c r="E1" s="573"/>
      <c r="F1" s="573"/>
      <c r="G1" s="573"/>
      <c r="H1" s="573"/>
      <c r="I1" s="573"/>
      <c r="J1" s="573"/>
      <c r="K1" s="573"/>
      <c r="L1" s="573"/>
      <c r="M1" s="573"/>
      <c r="N1" s="574"/>
      <c r="O1" s="222"/>
      <c r="P1" s="223"/>
      <c r="Q1" s="222"/>
      <c r="R1" s="222"/>
      <c r="S1" s="222"/>
      <c r="T1" s="222"/>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row>
    <row r="2" spans="1:103" x14ac:dyDescent="0.25">
      <c r="B2" s="224"/>
      <c r="C2" s="222"/>
      <c r="D2" s="222"/>
      <c r="E2" s="222"/>
      <c r="F2" s="222"/>
      <c r="G2" s="222"/>
      <c r="H2" s="222"/>
      <c r="I2" s="222"/>
      <c r="J2" s="222"/>
      <c r="K2" s="225">
        <v>-1</v>
      </c>
      <c r="L2" s="222"/>
      <c r="M2" s="222"/>
      <c r="N2" s="222"/>
      <c r="O2" s="222"/>
      <c r="P2" s="223"/>
      <c r="Q2" s="222"/>
      <c r="R2" s="222"/>
      <c r="S2" s="222"/>
      <c r="T2" s="222"/>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row>
    <row r="3" spans="1:103" s="226" customFormat="1" x14ac:dyDescent="0.25">
      <c r="C3" s="227"/>
      <c r="D3" s="227"/>
      <c r="E3" s="227"/>
      <c r="F3" s="227"/>
      <c r="G3" s="227"/>
      <c r="H3" s="227"/>
      <c r="I3" s="227"/>
      <c r="J3" s="227"/>
      <c r="K3" s="227"/>
      <c r="L3" s="227"/>
      <c r="M3" s="227"/>
      <c r="N3" s="227"/>
      <c r="O3" s="228"/>
      <c r="P3" s="229"/>
      <c r="Q3" s="228"/>
      <c r="R3" s="228"/>
      <c r="S3" s="228"/>
      <c r="T3" s="228"/>
    </row>
    <row r="4" spans="1:103" s="232" customFormat="1" ht="55.5" customHeight="1" x14ac:dyDescent="0.25">
      <c r="A4" s="226"/>
      <c r="B4" s="230"/>
      <c r="C4" s="231" t="s">
        <v>232</v>
      </c>
      <c r="D4" s="231" t="s">
        <v>233</v>
      </c>
      <c r="E4" s="231" t="s">
        <v>234</v>
      </c>
      <c r="F4" s="231" t="s">
        <v>235</v>
      </c>
      <c r="G4" s="231" t="s">
        <v>236</v>
      </c>
      <c r="H4" s="231" t="s">
        <v>237</v>
      </c>
      <c r="I4" s="231" t="s">
        <v>238</v>
      </c>
      <c r="J4" s="231" t="s">
        <v>239</v>
      </c>
      <c r="K4" s="231" t="s">
        <v>240</v>
      </c>
      <c r="L4" s="231" t="s">
        <v>241</v>
      </c>
      <c r="M4" s="575" t="s">
        <v>242</v>
      </c>
      <c r="N4" s="576"/>
      <c r="O4" s="228"/>
      <c r="P4" s="229"/>
      <c r="Q4" s="228"/>
      <c r="R4" s="228"/>
      <c r="S4" s="228"/>
      <c r="T4" s="228"/>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c r="BV4" s="226"/>
      <c r="BW4" s="226"/>
      <c r="BX4" s="226"/>
      <c r="BY4" s="226"/>
      <c r="BZ4" s="226"/>
      <c r="CA4" s="226"/>
      <c r="CB4" s="226"/>
      <c r="CC4" s="226"/>
      <c r="CD4" s="226"/>
      <c r="CE4" s="226"/>
      <c r="CF4" s="226"/>
      <c r="CG4" s="226"/>
      <c r="CH4" s="226"/>
      <c r="CI4" s="226"/>
      <c r="CJ4" s="226"/>
      <c r="CK4" s="226"/>
      <c r="CL4" s="226"/>
      <c r="CM4" s="226"/>
      <c r="CN4" s="226"/>
      <c r="CO4" s="226"/>
      <c r="CP4" s="226"/>
      <c r="CQ4" s="226"/>
      <c r="CR4" s="226"/>
      <c r="CS4" s="226"/>
      <c r="CT4" s="226"/>
      <c r="CU4" s="226"/>
      <c r="CV4" s="226"/>
      <c r="CW4" s="226"/>
      <c r="CX4" s="226"/>
      <c r="CY4" s="226"/>
    </row>
    <row r="5" spans="1:103" s="232" customFormat="1" x14ac:dyDescent="0.25">
      <c r="A5" s="226"/>
      <c r="B5" s="233"/>
      <c r="C5" s="234"/>
      <c r="D5" s="234"/>
      <c r="E5" s="234"/>
      <c r="F5" s="234"/>
      <c r="G5" s="234"/>
      <c r="H5" s="234"/>
      <c r="I5" s="234"/>
      <c r="J5" s="234"/>
      <c r="K5" s="234"/>
      <c r="L5" s="234"/>
      <c r="M5" s="235">
        <v>2022</v>
      </c>
      <c r="N5" s="236">
        <v>2021</v>
      </c>
      <c r="O5" s="228"/>
      <c r="P5" s="229"/>
      <c r="Q5" s="228"/>
      <c r="R5" s="228"/>
      <c r="S5" s="228"/>
      <c r="T5" s="228"/>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26"/>
      <c r="BB5" s="226"/>
      <c r="BC5" s="226"/>
      <c r="BD5" s="226"/>
      <c r="BE5" s="226"/>
      <c r="BF5" s="226"/>
      <c r="BG5" s="226"/>
      <c r="BH5" s="226"/>
      <c r="BI5" s="226"/>
      <c r="BJ5" s="226"/>
      <c r="BK5" s="226"/>
      <c r="BL5" s="226"/>
      <c r="BM5" s="226"/>
      <c r="BN5" s="226"/>
      <c r="BO5" s="226"/>
      <c r="BP5" s="226"/>
      <c r="BQ5" s="226"/>
      <c r="BR5" s="226"/>
      <c r="BS5" s="226"/>
      <c r="BT5" s="226"/>
      <c r="BU5" s="226"/>
      <c r="BV5" s="226"/>
      <c r="BW5" s="226"/>
      <c r="BX5" s="226"/>
      <c r="BY5" s="226"/>
      <c r="BZ5" s="226"/>
      <c r="CA5" s="226"/>
      <c r="CB5" s="226"/>
      <c r="CC5" s="226"/>
      <c r="CD5" s="226"/>
      <c r="CE5" s="226"/>
      <c r="CF5" s="226"/>
      <c r="CG5" s="226"/>
      <c r="CH5" s="226"/>
      <c r="CI5" s="226"/>
      <c r="CJ5" s="226"/>
      <c r="CK5" s="226"/>
      <c r="CL5" s="226"/>
      <c r="CM5" s="226"/>
      <c r="CN5" s="226"/>
      <c r="CO5" s="226"/>
      <c r="CP5" s="226"/>
      <c r="CQ5" s="226"/>
      <c r="CR5" s="226"/>
      <c r="CS5" s="226"/>
      <c r="CT5" s="226"/>
      <c r="CU5" s="226"/>
      <c r="CV5" s="226"/>
      <c r="CW5" s="226"/>
      <c r="CX5" s="226"/>
      <c r="CY5" s="226"/>
    </row>
    <row r="6" spans="1:103" s="237" customFormat="1" ht="12.75" x14ac:dyDescent="0.2">
      <c r="B6" s="238" t="s">
        <v>243</v>
      </c>
      <c r="C6" s="239">
        <v>20100592064</v>
      </c>
      <c r="D6" s="240">
        <v>0</v>
      </c>
      <c r="E6" s="241">
        <v>0</v>
      </c>
      <c r="F6" s="240">
        <v>0</v>
      </c>
      <c r="G6" s="239">
        <f>+C6+D6-E6+F6</f>
        <v>20100592064</v>
      </c>
      <c r="H6" s="242">
        <v>2052136946</v>
      </c>
      <c r="I6" s="239">
        <v>372871818</v>
      </c>
      <c r="J6" s="239">
        <v>0</v>
      </c>
      <c r="K6" s="240">
        <v>0</v>
      </c>
      <c r="L6" s="242">
        <f>+H6+I6+J6+K6</f>
        <v>2425008764</v>
      </c>
      <c r="M6" s="243">
        <f>G6-I6</f>
        <v>19727720246</v>
      </c>
      <c r="N6" s="239">
        <v>19390805755</v>
      </c>
      <c r="O6" s="244"/>
      <c r="P6" s="245"/>
      <c r="Q6" s="244"/>
      <c r="R6" s="244"/>
      <c r="S6" s="244"/>
      <c r="T6" s="244"/>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c r="BB6" s="246"/>
      <c r="BC6" s="246"/>
      <c r="BD6" s="246"/>
      <c r="BE6" s="246"/>
      <c r="BF6" s="246"/>
      <c r="BG6" s="246"/>
      <c r="BH6" s="246"/>
      <c r="BI6" s="246"/>
      <c r="BJ6" s="246"/>
      <c r="BK6" s="246"/>
    </row>
    <row r="7" spans="1:103" s="237" customFormat="1" ht="12.75" x14ac:dyDescent="0.2">
      <c r="B7" s="238" t="s">
        <v>244</v>
      </c>
      <c r="C7" s="240">
        <v>321997025</v>
      </c>
      <c r="D7" s="240">
        <v>544344698</v>
      </c>
      <c r="E7" s="247">
        <v>0</v>
      </c>
      <c r="F7" s="240">
        <v>0</v>
      </c>
      <c r="G7" s="239">
        <f t="shared" ref="G7:G14" si="0">+C7+D7-E7+F7</f>
        <v>866341723</v>
      </c>
      <c r="H7" s="242">
        <v>4049553890</v>
      </c>
      <c r="I7" s="239">
        <v>171149121</v>
      </c>
      <c r="J7" s="240">
        <v>0</v>
      </c>
      <c r="K7" s="240">
        <v>0</v>
      </c>
      <c r="L7" s="242">
        <f t="shared" ref="L7:L15" si="1">+H7+I7+J7+K7</f>
        <v>4220703011</v>
      </c>
      <c r="M7" s="243">
        <f t="shared" ref="M7:M15" si="2">G7-I7</f>
        <v>695192602</v>
      </c>
      <c r="N7" s="239">
        <v>321997025</v>
      </c>
      <c r="O7" s="244"/>
      <c r="P7" s="245"/>
      <c r="Q7" s="244"/>
      <c r="R7" s="244"/>
      <c r="S7" s="244"/>
      <c r="T7" s="244"/>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c r="BA7" s="246"/>
      <c r="BB7" s="246"/>
      <c r="BC7" s="246"/>
      <c r="BD7" s="246"/>
      <c r="BE7" s="246"/>
      <c r="BF7" s="246"/>
      <c r="BG7" s="246"/>
      <c r="BH7" s="246"/>
      <c r="BI7" s="246"/>
      <c r="BJ7" s="246"/>
      <c r="BK7" s="246"/>
    </row>
    <row r="8" spans="1:103" s="237" customFormat="1" ht="12.75" x14ac:dyDescent="0.2">
      <c r="B8" s="238" t="s">
        <v>245</v>
      </c>
      <c r="C8" s="239">
        <v>1011048401</v>
      </c>
      <c r="D8" s="248">
        <v>64074955</v>
      </c>
      <c r="E8" s="241">
        <v>0</v>
      </c>
      <c r="F8" s="240">
        <v>0</v>
      </c>
      <c r="G8" s="239">
        <f t="shared" si="0"/>
        <v>1075123356</v>
      </c>
      <c r="H8" s="242">
        <v>4012421740</v>
      </c>
      <c r="I8" s="239">
        <v>228844617</v>
      </c>
      <c r="J8" s="239">
        <v>0</v>
      </c>
      <c r="K8" s="240">
        <v>0</v>
      </c>
      <c r="L8" s="242">
        <f>+H8+I8+J8+K8</f>
        <v>4241266357</v>
      </c>
      <c r="M8" s="243">
        <f t="shared" si="2"/>
        <v>846278739</v>
      </c>
      <c r="N8" s="239">
        <v>1011048401</v>
      </c>
      <c r="O8" s="244"/>
      <c r="P8" s="245"/>
      <c r="Q8" s="244"/>
      <c r="R8" s="244"/>
      <c r="S8" s="244"/>
      <c r="T8" s="244"/>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row>
    <row r="9" spans="1:103" s="237" customFormat="1" ht="12.75" x14ac:dyDescent="0.2">
      <c r="B9" s="238" t="s">
        <v>246</v>
      </c>
      <c r="C9" s="239">
        <v>51223292</v>
      </c>
      <c r="D9" s="249">
        <v>0</v>
      </c>
      <c r="E9" s="250">
        <v>0</v>
      </c>
      <c r="F9" s="240">
        <v>0</v>
      </c>
      <c r="G9" s="239">
        <f t="shared" si="0"/>
        <v>51223292</v>
      </c>
      <c r="H9" s="242">
        <v>146189110</v>
      </c>
      <c r="I9" s="239">
        <v>10904208</v>
      </c>
      <c r="J9" s="240">
        <v>0</v>
      </c>
      <c r="K9" s="240">
        <v>0</v>
      </c>
      <c r="L9" s="242">
        <f t="shared" si="1"/>
        <v>157093318</v>
      </c>
      <c r="M9" s="243">
        <f t="shared" si="2"/>
        <v>40319084</v>
      </c>
      <c r="N9" s="239">
        <v>51223292</v>
      </c>
      <c r="O9" s="244"/>
      <c r="P9" s="245"/>
      <c r="Q9" s="244"/>
      <c r="R9" s="244"/>
      <c r="S9" s="244"/>
      <c r="T9" s="244"/>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row>
    <row r="10" spans="1:103" s="237" customFormat="1" ht="12.75" x14ac:dyDescent="0.2">
      <c r="B10" s="238" t="s">
        <v>247</v>
      </c>
      <c r="C10" s="239">
        <v>1560750916</v>
      </c>
      <c r="D10" s="240">
        <v>0</v>
      </c>
      <c r="E10" s="241">
        <v>0</v>
      </c>
      <c r="F10" s="240">
        <v>0</v>
      </c>
      <c r="G10" s="239">
        <f t="shared" si="0"/>
        <v>1560750916</v>
      </c>
      <c r="H10" s="242">
        <v>3262437351</v>
      </c>
      <c r="I10" s="239">
        <v>126579723</v>
      </c>
      <c r="J10" s="239">
        <v>0</v>
      </c>
      <c r="K10" s="240">
        <v>0</v>
      </c>
      <c r="L10" s="242">
        <f t="shared" si="1"/>
        <v>3389017074</v>
      </c>
      <c r="M10" s="243">
        <f t="shared" si="2"/>
        <v>1434171193</v>
      </c>
      <c r="N10" s="239">
        <v>1560750916</v>
      </c>
      <c r="O10" s="244"/>
      <c r="P10" s="245"/>
      <c r="Q10" s="244"/>
      <c r="R10" s="244"/>
      <c r="S10" s="244"/>
      <c r="T10" s="244"/>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row>
    <row r="11" spans="1:103" s="237" customFormat="1" ht="12.75" x14ac:dyDescent="0.2">
      <c r="B11" s="238" t="s">
        <v>248</v>
      </c>
      <c r="C11" s="239">
        <v>57451909</v>
      </c>
      <c r="D11" s="240">
        <v>13488181</v>
      </c>
      <c r="E11" s="250">
        <v>0</v>
      </c>
      <c r="F11" s="240">
        <v>0</v>
      </c>
      <c r="G11" s="239">
        <f t="shared" si="0"/>
        <v>70940090</v>
      </c>
      <c r="H11" s="242">
        <v>2023271852</v>
      </c>
      <c r="I11" s="239">
        <v>4787658</v>
      </c>
      <c r="J11" s="240">
        <v>0</v>
      </c>
      <c r="K11" s="240">
        <v>0</v>
      </c>
      <c r="L11" s="242">
        <f t="shared" si="1"/>
        <v>2028059510</v>
      </c>
      <c r="M11" s="243">
        <f t="shared" si="2"/>
        <v>66152432</v>
      </c>
      <c r="N11" s="239">
        <v>57451909</v>
      </c>
      <c r="O11" s="244"/>
      <c r="P11" s="245"/>
      <c r="Q11" s="244"/>
      <c r="R11" s="244"/>
      <c r="S11" s="244"/>
      <c r="T11" s="244"/>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row>
    <row r="12" spans="1:103" s="237" customFormat="1" ht="12.75" x14ac:dyDescent="0.2">
      <c r="B12" s="238" t="s">
        <v>249</v>
      </c>
      <c r="C12" s="239">
        <v>12622279866</v>
      </c>
      <c r="D12" s="240">
        <v>71615046</v>
      </c>
      <c r="E12" s="250"/>
      <c r="F12" s="240">
        <v>0</v>
      </c>
      <c r="G12" s="239">
        <f>+C12+D12-E12+F12</f>
        <v>12693894912</v>
      </c>
      <c r="H12" s="242">
        <v>0</v>
      </c>
      <c r="I12" s="239">
        <v>0</v>
      </c>
      <c r="J12" s="239"/>
      <c r="K12" s="240"/>
      <c r="L12" s="242">
        <f t="shared" si="1"/>
        <v>0</v>
      </c>
      <c r="M12" s="243">
        <f>G12-I12</f>
        <v>12693894912</v>
      </c>
      <c r="N12" s="239">
        <v>7513489818</v>
      </c>
      <c r="O12" s="244"/>
      <c r="P12" s="245"/>
      <c r="Q12" s="244"/>
      <c r="R12" s="244"/>
      <c r="S12" s="244"/>
      <c r="T12" s="244"/>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row>
    <row r="13" spans="1:103" s="237" customFormat="1" ht="12.75" x14ac:dyDescent="0.2">
      <c r="B13" s="238" t="s">
        <v>250</v>
      </c>
      <c r="C13" s="239">
        <v>121990210</v>
      </c>
      <c r="D13" s="240">
        <v>12910600</v>
      </c>
      <c r="E13" s="250"/>
      <c r="F13" s="240">
        <v>0</v>
      </c>
      <c r="G13" s="239">
        <f t="shared" si="0"/>
        <v>134900810</v>
      </c>
      <c r="H13" s="242">
        <v>958354568</v>
      </c>
      <c r="I13" s="239">
        <v>50983467</v>
      </c>
      <c r="J13" s="239"/>
      <c r="K13" s="240"/>
      <c r="L13" s="242">
        <f t="shared" si="1"/>
        <v>1009338035</v>
      </c>
      <c r="M13" s="243">
        <f t="shared" si="2"/>
        <v>83917343</v>
      </c>
      <c r="N13" s="239">
        <v>121990210</v>
      </c>
      <c r="O13" s="244"/>
      <c r="P13" s="245"/>
      <c r="Q13" s="244"/>
      <c r="R13" s="244"/>
      <c r="S13" s="244"/>
      <c r="T13" s="244"/>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row>
    <row r="14" spans="1:103" s="237" customFormat="1" ht="12.75" x14ac:dyDescent="0.2">
      <c r="B14" s="251" t="s">
        <v>251</v>
      </c>
      <c r="C14" s="240">
        <v>0</v>
      </c>
      <c r="D14" s="240">
        <v>0</v>
      </c>
      <c r="E14" s="250"/>
      <c r="F14" s="240">
        <v>0</v>
      </c>
      <c r="G14" s="239">
        <f t="shared" si="0"/>
        <v>0</v>
      </c>
      <c r="H14" s="242">
        <v>0</v>
      </c>
      <c r="I14" s="239">
        <v>0</v>
      </c>
      <c r="J14" s="239"/>
      <c r="K14" s="240"/>
      <c r="L14" s="242">
        <f t="shared" si="1"/>
        <v>0</v>
      </c>
      <c r="M14" s="243">
        <f t="shared" si="2"/>
        <v>0</v>
      </c>
      <c r="N14" s="239">
        <v>0</v>
      </c>
      <c r="O14" s="244"/>
      <c r="P14" s="245"/>
      <c r="Q14" s="244"/>
      <c r="R14" s="244"/>
      <c r="S14" s="244"/>
      <c r="T14" s="244"/>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row>
    <row r="15" spans="1:103" s="237" customFormat="1" ht="12.75" x14ac:dyDescent="0.2">
      <c r="B15" s="251" t="s">
        <v>252</v>
      </c>
      <c r="C15" s="240">
        <v>0</v>
      </c>
      <c r="D15" s="240">
        <v>0</v>
      </c>
      <c r="E15" s="250"/>
      <c r="F15" s="240">
        <v>0</v>
      </c>
      <c r="G15" s="239">
        <f>+C15+D15-E15+F15</f>
        <v>0</v>
      </c>
      <c r="H15" s="242">
        <v>0</v>
      </c>
      <c r="I15" s="239">
        <v>0</v>
      </c>
      <c r="J15" s="239"/>
      <c r="K15" s="240"/>
      <c r="L15" s="242">
        <f t="shared" si="1"/>
        <v>0</v>
      </c>
      <c r="M15" s="240">
        <f t="shared" si="2"/>
        <v>0</v>
      </c>
      <c r="N15" s="239">
        <v>0</v>
      </c>
      <c r="O15" s="244"/>
      <c r="P15" s="245"/>
      <c r="Q15" s="244"/>
      <c r="R15" s="244"/>
      <c r="S15" s="244"/>
      <c r="T15" s="244"/>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row>
    <row r="16" spans="1:103" x14ac:dyDescent="0.25">
      <c r="B16" s="252" t="s">
        <v>253</v>
      </c>
      <c r="C16" s="253">
        <f>SUM(C6:C15)</f>
        <v>35847333683</v>
      </c>
      <c r="D16" s="253">
        <f t="shared" ref="D16:K16" si="3">SUM(D6:D13)</f>
        <v>706433480</v>
      </c>
      <c r="E16" s="253">
        <f t="shared" si="3"/>
        <v>0</v>
      </c>
      <c r="F16" s="253">
        <v>0</v>
      </c>
      <c r="G16" s="253">
        <f>SUM(G6:G13)</f>
        <v>36553767163</v>
      </c>
      <c r="H16" s="253">
        <f>SUM(H6:H15)</f>
        <v>16504365457</v>
      </c>
      <c r="I16" s="253">
        <f>SUM(I6:I15)</f>
        <v>966120612</v>
      </c>
      <c r="J16" s="253">
        <f t="shared" si="3"/>
        <v>0</v>
      </c>
      <c r="K16" s="253">
        <f t="shared" si="3"/>
        <v>0</v>
      </c>
      <c r="L16" s="253">
        <f>SUM(L6:L13)</f>
        <v>17470486069</v>
      </c>
      <c r="M16" s="254">
        <f>SUM(M6:M15)</f>
        <v>35587646551</v>
      </c>
      <c r="N16" s="253">
        <f>SUM(N6:N15)</f>
        <v>30028757326</v>
      </c>
      <c r="O16" s="222"/>
      <c r="P16" s="255"/>
      <c r="Q16" s="222"/>
      <c r="R16" s="222"/>
      <c r="S16" s="222"/>
      <c r="T16" s="222"/>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row>
    <row r="17" spans="2:32" x14ac:dyDescent="0.25">
      <c r="M17" s="256"/>
    </row>
    <row r="18" spans="2:32" x14ac:dyDescent="0.25">
      <c r="B18" s="258"/>
      <c r="C18" s="258"/>
      <c r="D18" s="258"/>
      <c r="I18"/>
      <c r="J18"/>
      <c r="K18"/>
      <c r="L18"/>
      <c r="M18" s="197"/>
      <c r="N18"/>
    </row>
    <row r="19" spans="2:32" x14ac:dyDescent="0.25">
      <c r="B19" s="258"/>
      <c r="C19" s="258"/>
      <c r="D19" s="258"/>
      <c r="I19"/>
      <c r="J19"/>
      <c r="K19"/>
      <c r="L19"/>
      <c r="M19" s="259"/>
      <c r="N19" s="259"/>
    </row>
    <row r="20" spans="2:32" x14ac:dyDescent="0.25">
      <c r="B20" s="258"/>
      <c r="C20" s="258"/>
      <c r="D20" s="258"/>
      <c r="I20"/>
      <c r="J20"/>
      <c r="K20"/>
      <c r="L20"/>
      <c r="M20" s="259"/>
      <c r="N20"/>
    </row>
    <row r="21" spans="2:32" x14ac:dyDescent="0.25">
      <c r="B21" s="258"/>
      <c r="C21" s="258"/>
      <c r="D21" s="258"/>
      <c r="M21" s="256"/>
    </row>
    <row r="22" spans="2:32" x14ac:dyDescent="0.25">
      <c r="B22" s="258"/>
      <c r="C22" s="258"/>
      <c r="D22" s="258"/>
    </row>
    <row r="23" spans="2:32" x14ac:dyDescent="0.25">
      <c r="B23" s="258"/>
      <c r="C23" s="258"/>
      <c r="D23" s="258"/>
    </row>
    <row r="24" spans="2:32" x14ac:dyDescent="0.25">
      <c r="B24" s="258"/>
      <c r="C24" s="258"/>
      <c r="D24" s="258"/>
    </row>
    <row r="25" spans="2:32" x14ac:dyDescent="0.25">
      <c r="B25" s="258"/>
      <c r="C25" s="258"/>
      <c r="D25" s="258"/>
    </row>
    <row r="26" spans="2:32" x14ac:dyDescent="0.25">
      <c r="B26" s="258"/>
      <c r="C26" s="258"/>
      <c r="D26" s="258"/>
    </row>
    <row r="27" spans="2:32" x14ac:dyDescent="0.25">
      <c r="B27" s="258"/>
      <c r="C27" s="258"/>
      <c r="D27" s="258"/>
    </row>
    <row r="29" spans="2:32" s="237" customFormat="1" ht="12.75" x14ac:dyDescent="0.2">
      <c r="C29" s="246"/>
      <c r="D29" s="246"/>
      <c r="E29" s="246"/>
      <c r="F29" s="246"/>
      <c r="G29" s="150" t="s">
        <v>2</v>
      </c>
      <c r="H29" s="246"/>
      <c r="I29" s="246"/>
      <c r="J29" s="246"/>
      <c r="K29" s="150" t="s">
        <v>3</v>
      </c>
      <c r="L29" s="246"/>
      <c r="M29" s="246"/>
      <c r="N29" s="246"/>
      <c r="O29" s="246"/>
      <c r="P29" s="246"/>
      <c r="Q29" s="260"/>
      <c r="R29" s="246"/>
      <c r="S29" s="246"/>
      <c r="T29" s="246"/>
      <c r="U29" s="246"/>
      <c r="V29" s="246"/>
      <c r="W29" s="246"/>
      <c r="X29" s="246"/>
      <c r="Y29" s="246"/>
      <c r="Z29" s="246"/>
      <c r="AA29" s="246"/>
      <c r="AB29" s="246"/>
      <c r="AC29" s="246"/>
      <c r="AD29" s="246"/>
      <c r="AE29" s="246"/>
      <c r="AF29" s="246"/>
    </row>
    <row r="30" spans="2:32" s="237" customFormat="1" ht="12.75" x14ac:dyDescent="0.2">
      <c r="C30" s="246"/>
      <c r="D30" s="246"/>
      <c r="E30" s="246"/>
      <c r="F30" s="246"/>
      <c r="G30" s="246"/>
      <c r="H30" s="246"/>
      <c r="I30" s="246"/>
      <c r="J30" s="246"/>
      <c r="K30" s="246"/>
      <c r="L30" s="246"/>
      <c r="M30" s="246"/>
      <c r="N30" s="246"/>
      <c r="O30" s="246"/>
      <c r="P30" s="246"/>
      <c r="Q30" s="260"/>
      <c r="R30" s="246"/>
      <c r="S30" s="246"/>
      <c r="T30" s="246"/>
      <c r="U30" s="246"/>
      <c r="V30" s="246"/>
      <c r="W30" s="246"/>
      <c r="X30" s="246"/>
      <c r="Y30" s="246"/>
      <c r="Z30" s="246"/>
      <c r="AA30" s="246"/>
      <c r="AB30" s="246"/>
      <c r="AC30" s="246"/>
      <c r="AD30" s="246"/>
      <c r="AE30" s="246"/>
      <c r="AF30" s="246"/>
    </row>
    <row r="31" spans="2:32" s="237" customFormat="1" ht="12.75" x14ac:dyDescent="0.2">
      <c r="C31" s="246"/>
      <c r="D31" s="246"/>
      <c r="E31" s="246"/>
      <c r="F31" s="246"/>
      <c r="G31" s="246"/>
      <c r="H31" s="246"/>
      <c r="I31" s="246"/>
      <c r="J31" s="246"/>
      <c r="K31" s="246"/>
      <c r="L31" s="246"/>
      <c r="M31" s="246"/>
      <c r="N31" s="246"/>
      <c r="O31" s="246"/>
      <c r="P31" s="246"/>
      <c r="Q31" s="260"/>
      <c r="R31" s="246"/>
      <c r="S31" s="246"/>
      <c r="T31" s="246"/>
      <c r="U31" s="246"/>
      <c r="V31" s="246"/>
      <c r="W31" s="246"/>
      <c r="X31" s="246"/>
      <c r="Y31" s="246"/>
      <c r="Z31" s="246"/>
      <c r="AA31" s="246"/>
      <c r="AB31" s="246"/>
      <c r="AC31" s="246"/>
      <c r="AD31" s="246"/>
      <c r="AE31" s="246"/>
      <c r="AF31" s="246"/>
    </row>
    <row r="32" spans="2:32" s="237" customFormat="1" ht="12.75" x14ac:dyDescent="0.2">
      <c r="C32" s="246"/>
      <c r="D32" s="246"/>
      <c r="E32" s="246"/>
      <c r="F32" s="246"/>
      <c r="G32" s="246"/>
      <c r="H32" s="246"/>
      <c r="I32" s="246"/>
      <c r="J32" s="246"/>
      <c r="K32" s="246"/>
      <c r="L32" s="246"/>
      <c r="M32" s="246"/>
      <c r="N32" s="246"/>
      <c r="O32" s="246"/>
      <c r="P32" s="246"/>
      <c r="Q32" s="260"/>
      <c r="R32" s="246"/>
      <c r="S32" s="246"/>
      <c r="T32" s="246"/>
      <c r="U32" s="246"/>
      <c r="V32" s="246"/>
      <c r="W32" s="246"/>
      <c r="X32" s="246"/>
      <c r="Y32" s="246"/>
      <c r="Z32" s="246"/>
      <c r="AA32" s="246"/>
      <c r="AB32" s="246"/>
      <c r="AC32" s="246"/>
      <c r="AD32" s="246"/>
      <c r="AE32" s="246"/>
      <c r="AF32" s="246"/>
    </row>
    <row r="33" spans="3:32" s="237" customFormat="1" ht="12.75" x14ac:dyDescent="0.2">
      <c r="C33" s="246"/>
      <c r="D33" s="246"/>
      <c r="E33" s="246"/>
      <c r="F33" s="246"/>
      <c r="G33" s="246"/>
      <c r="H33" s="246"/>
      <c r="I33" s="246"/>
      <c r="J33" s="246"/>
      <c r="K33" s="246"/>
      <c r="L33" s="246"/>
      <c r="M33" s="246"/>
      <c r="N33" s="246"/>
      <c r="O33" s="246"/>
      <c r="P33" s="246"/>
      <c r="Q33" s="260"/>
      <c r="R33" s="246"/>
      <c r="S33" s="246"/>
      <c r="T33" s="246"/>
      <c r="U33" s="246"/>
      <c r="V33" s="246"/>
      <c r="W33" s="246"/>
      <c r="X33" s="246"/>
      <c r="Y33" s="246"/>
      <c r="Z33" s="246"/>
      <c r="AA33" s="246"/>
      <c r="AB33" s="246"/>
      <c r="AC33" s="246"/>
      <c r="AD33" s="246"/>
      <c r="AE33" s="246"/>
      <c r="AF33" s="246"/>
    </row>
    <row r="34" spans="3:32" s="237" customFormat="1" ht="12.75" x14ac:dyDescent="0.2">
      <c r="C34" s="246"/>
      <c r="D34" s="246"/>
      <c r="E34" s="246"/>
      <c r="F34" s="246"/>
      <c r="G34" s="246"/>
      <c r="H34" s="246"/>
      <c r="I34" s="246"/>
      <c r="J34" s="246"/>
      <c r="K34" s="246"/>
      <c r="L34" s="246"/>
      <c r="M34" s="246"/>
      <c r="N34" s="246"/>
      <c r="O34" s="246"/>
      <c r="P34" s="246"/>
      <c r="Q34" s="260"/>
      <c r="R34" s="246"/>
      <c r="S34" s="246"/>
      <c r="T34" s="246"/>
      <c r="U34" s="246"/>
      <c r="V34" s="246"/>
      <c r="W34" s="246"/>
      <c r="X34" s="246"/>
      <c r="Y34" s="246"/>
      <c r="Z34" s="246"/>
      <c r="AA34" s="246"/>
      <c r="AB34" s="246"/>
      <c r="AC34" s="246"/>
      <c r="AD34" s="246"/>
      <c r="AE34" s="246"/>
      <c r="AF34" s="246"/>
    </row>
    <row r="35" spans="3:32" s="237" customFormat="1" ht="12.75" x14ac:dyDescent="0.2">
      <c r="C35" s="246"/>
      <c r="D35" s="246"/>
      <c r="E35" s="246"/>
      <c r="F35" s="246"/>
      <c r="G35" s="246"/>
      <c r="H35" s="246"/>
      <c r="I35" s="246"/>
      <c r="J35" s="246"/>
      <c r="K35" s="246"/>
      <c r="L35" s="246"/>
      <c r="M35" s="246"/>
      <c r="N35" s="246"/>
      <c r="O35" s="246"/>
      <c r="P35" s="246"/>
      <c r="Q35" s="260"/>
      <c r="R35" s="246"/>
      <c r="S35" s="246"/>
      <c r="T35" s="246"/>
      <c r="U35" s="246"/>
      <c r="V35" s="246"/>
      <c r="W35" s="246"/>
      <c r="X35" s="246"/>
      <c r="Y35" s="246"/>
      <c r="Z35" s="246"/>
      <c r="AA35" s="246"/>
      <c r="AB35" s="246"/>
      <c r="AC35" s="246"/>
      <c r="AD35" s="246"/>
      <c r="AE35" s="246"/>
      <c r="AF35" s="246"/>
    </row>
    <row r="36" spans="3:32" s="237" customFormat="1" ht="12.75" x14ac:dyDescent="0.2">
      <c r="C36" s="246"/>
      <c r="D36" s="246"/>
      <c r="E36" s="246"/>
      <c r="F36" s="246"/>
      <c r="G36" s="246"/>
      <c r="H36" s="246"/>
      <c r="I36" s="246"/>
      <c r="J36" s="246"/>
      <c r="K36" s="246"/>
      <c r="L36" s="246"/>
      <c r="M36" s="246"/>
      <c r="N36" s="246"/>
      <c r="O36" s="246"/>
      <c r="P36" s="246"/>
      <c r="Q36" s="260"/>
      <c r="R36" s="246"/>
      <c r="S36" s="246"/>
      <c r="T36" s="246"/>
      <c r="U36" s="246"/>
      <c r="V36" s="246"/>
      <c r="W36" s="246"/>
      <c r="X36" s="246"/>
      <c r="Y36" s="246"/>
      <c r="Z36" s="246"/>
      <c r="AA36" s="246"/>
      <c r="AB36" s="246"/>
      <c r="AC36" s="246"/>
      <c r="AD36" s="246"/>
      <c r="AE36" s="246"/>
      <c r="AF36" s="246"/>
    </row>
    <row r="37" spans="3:32" s="237" customFormat="1" ht="12.75" x14ac:dyDescent="0.2">
      <c r="C37" s="246"/>
      <c r="D37" s="246"/>
      <c r="E37" s="246"/>
      <c r="F37" s="246"/>
      <c r="G37" s="246"/>
      <c r="H37" s="246"/>
      <c r="I37" s="246"/>
      <c r="J37" s="246"/>
      <c r="K37" s="246"/>
      <c r="L37" s="246"/>
      <c r="M37" s="246"/>
      <c r="N37" s="246"/>
      <c r="O37" s="246"/>
      <c r="P37" s="246"/>
      <c r="Q37" s="260"/>
      <c r="R37" s="246"/>
      <c r="S37" s="246"/>
      <c r="T37" s="246"/>
      <c r="U37" s="246"/>
      <c r="V37" s="246"/>
      <c r="W37" s="246"/>
      <c r="X37" s="246"/>
      <c r="Y37" s="246"/>
      <c r="Z37" s="246"/>
      <c r="AA37" s="246"/>
      <c r="AB37" s="246"/>
      <c r="AC37" s="246"/>
      <c r="AD37" s="246"/>
      <c r="AE37" s="246"/>
      <c r="AF37" s="246"/>
    </row>
    <row r="38" spans="3:32" s="237" customFormat="1" ht="12.75" x14ac:dyDescent="0.2">
      <c r="C38" s="246"/>
      <c r="D38" s="246"/>
      <c r="E38" s="246"/>
      <c r="F38" s="246"/>
      <c r="G38" s="246"/>
      <c r="H38" s="246"/>
      <c r="I38" s="246"/>
      <c r="J38" s="246"/>
      <c r="K38" s="246"/>
      <c r="L38" s="246"/>
      <c r="M38" s="246"/>
      <c r="N38" s="246"/>
      <c r="O38" s="246"/>
      <c r="P38" s="246"/>
      <c r="Q38" s="260"/>
      <c r="R38" s="246"/>
      <c r="S38" s="246"/>
      <c r="T38" s="246"/>
      <c r="U38" s="246"/>
      <c r="V38" s="246"/>
      <c r="W38" s="246"/>
      <c r="X38" s="246"/>
      <c r="Y38" s="246"/>
      <c r="Z38" s="246"/>
      <c r="AA38" s="246"/>
      <c r="AB38" s="246"/>
      <c r="AC38" s="246"/>
      <c r="AD38" s="246"/>
      <c r="AE38" s="246"/>
      <c r="AF38" s="246"/>
    </row>
    <row r="39" spans="3:32" s="237" customFormat="1" ht="12.75" x14ac:dyDescent="0.2">
      <c r="C39" s="246"/>
      <c r="D39" s="246"/>
      <c r="E39" s="246"/>
      <c r="F39" s="246"/>
      <c r="G39" s="246"/>
      <c r="H39" s="246"/>
      <c r="I39" s="246"/>
      <c r="J39" s="246"/>
      <c r="K39" s="246"/>
      <c r="L39" s="246"/>
      <c r="M39" s="246"/>
      <c r="N39" s="246"/>
      <c r="O39" s="246"/>
      <c r="P39" s="246"/>
      <c r="Q39" s="260"/>
      <c r="R39" s="246"/>
      <c r="S39" s="246"/>
      <c r="T39" s="246"/>
      <c r="U39" s="246"/>
      <c r="V39" s="246"/>
      <c r="W39" s="246"/>
      <c r="X39" s="246"/>
      <c r="Y39" s="246"/>
      <c r="Z39" s="246"/>
      <c r="AA39" s="246"/>
      <c r="AB39" s="246"/>
      <c r="AC39" s="246"/>
      <c r="AD39" s="246"/>
      <c r="AE39" s="246"/>
      <c r="AF39" s="246"/>
    </row>
    <row r="40" spans="3:32" s="237" customFormat="1" ht="12.75" x14ac:dyDescent="0.2">
      <c r="C40" s="246"/>
      <c r="D40" s="246"/>
      <c r="E40" s="246"/>
      <c r="F40" s="246"/>
      <c r="G40" s="246"/>
      <c r="H40" s="246"/>
      <c r="I40" s="246"/>
      <c r="J40" s="246"/>
      <c r="K40" s="246"/>
      <c r="L40" s="246"/>
      <c r="M40" s="246"/>
      <c r="N40" s="246"/>
      <c r="O40" s="246"/>
      <c r="P40" s="246"/>
      <c r="Q40" s="260"/>
      <c r="R40" s="246"/>
      <c r="S40" s="246"/>
      <c r="T40" s="246"/>
      <c r="U40" s="246"/>
      <c r="V40" s="246"/>
      <c r="W40" s="246"/>
      <c r="X40" s="246"/>
      <c r="Y40" s="246"/>
      <c r="Z40" s="246"/>
      <c r="AA40" s="246"/>
      <c r="AB40" s="246"/>
      <c r="AC40" s="246"/>
      <c r="AD40" s="246"/>
      <c r="AE40" s="246"/>
      <c r="AF40" s="246"/>
    </row>
    <row r="41" spans="3:32" s="237" customFormat="1" ht="12.75" x14ac:dyDescent="0.2">
      <c r="C41" s="246"/>
      <c r="D41" s="246"/>
      <c r="E41" s="246"/>
      <c r="F41" s="246"/>
      <c r="G41" s="246"/>
      <c r="H41" s="246"/>
      <c r="I41" s="246"/>
      <c r="J41" s="246"/>
      <c r="K41" s="150" t="s">
        <v>4</v>
      </c>
      <c r="L41" s="246"/>
      <c r="M41" s="246"/>
      <c r="N41" s="246"/>
      <c r="O41" s="246"/>
      <c r="P41" s="246"/>
      <c r="Q41" s="260"/>
      <c r="R41" s="246"/>
      <c r="S41" s="246"/>
      <c r="T41" s="246"/>
      <c r="U41" s="246"/>
      <c r="V41" s="246"/>
      <c r="W41" s="246"/>
      <c r="X41" s="246"/>
      <c r="Y41" s="246"/>
      <c r="Z41" s="246"/>
      <c r="AA41" s="246"/>
      <c r="AB41" s="246"/>
      <c r="AC41" s="246"/>
      <c r="AD41" s="246"/>
      <c r="AE41" s="246"/>
      <c r="AF41" s="246"/>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U30"/>
  <sheetViews>
    <sheetView workbookViewId="0">
      <selection activeCell="E13" sqref="E13"/>
    </sheetView>
  </sheetViews>
  <sheetFormatPr baseColWidth="10" defaultRowHeight="15" x14ac:dyDescent="0.25"/>
  <cols>
    <col min="1" max="1" width="25.42578125" customWidth="1"/>
    <col min="2" max="2" width="25.5703125" customWidth="1"/>
    <col min="3" max="3" width="13.5703125" bestFit="1" customWidth="1"/>
  </cols>
  <sheetData>
    <row r="1" spans="1:255" x14ac:dyDescent="0.25">
      <c r="A1" s="157" t="s">
        <v>223</v>
      </c>
      <c r="B1" s="157"/>
      <c r="C1" s="157"/>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578"/>
      <c r="DK1" s="578"/>
      <c r="DL1" s="578"/>
      <c r="DM1" s="578"/>
      <c r="DN1" s="578"/>
      <c r="DO1" s="578"/>
      <c r="DP1" s="578"/>
      <c r="DQ1" s="578"/>
      <c r="DR1" s="578"/>
      <c r="DS1" s="578"/>
      <c r="DT1" s="578"/>
      <c r="DU1" s="578"/>
      <c r="DV1" s="578"/>
      <c r="DW1" s="578"/>
      <c r="DX1" s="578"/>
      <c r="DY1" s="578"/>
      <c r="DZ1" s="578"/>
      <c r="EA1" s="578"/>
      <c r="EB1" s="578"/>
      <c r="EC1" s="578"/>
      <c r="ED1" s="578"/>
      <c r="EE1" s="578"/>
      <c r="EF1" s="578"/>
      <c r="EG1" s="578"/>
      <c r="EH1" s="578"/>
      <c r="EI1" s="578"/>
      <c r="EJ1" s="578"/>
      <c r="EK1" s="578"/>
      <c r="EL1" s="578"/>
      <c r="EM1" s="578"/>
      <c r="EN1" s="578"/>
      <c r="EO1" s="578"/>
      <c r="EP1" s="578"/>
      <c r="EQ1" s="578"/>
      <c r="ER1" s="578"/>
      <c r="ES1" s="578"/>
      <c r="ET1" s="578"/>
      <c r="EU1" s="578"/>
      <c r="EV1" s="578"/>
      <c r="EW1" s="578"/>
      <c r="EX1" s="578"/>
      <c r="EY1" s="578"/>
      <c r="EZ1" s="578"/>
      <c r="FA1" s="578"/>
      <c r="FB1" s="578"/>
      <c r="FC1" s="578"/>
      <c r="FD1" s="578"/>
      <c r="FE1" s="578"/>
      <c r="FF1" s="578"/>
      <c r="FG1" s="578"/>
      <c r="FH1" s="578"/>
      <c r="FI1" s="578"/>
      <c r="FJ1" s="578"/>
      <c r="FK1" s="578"/>
      <c r="FL1" s="578"/>
      <c r="FM1" s="578"/>
      <c r="FN1" s="578"/>
      <c r="FO1" s="578"/>
      <c r="FP1" s="578"/>
      <c r="FQ1" s="578"/>
      <c r="FR1" s="578"/>
      <c r="FS1" s="578"/>
      <c r="FT1" s="578"/>
      <c r="FU1" s="578"/>
      <c r="FV1" s="578"/>
      <c r="FW1" s="578"/>
      <c r="FX1" s="578"/>
      <c r="FY1" s="578"/>
      <c r="FZ1" s="578"/>
      <c r="GA1" s="578"/>
      <c r="GB1" s="578"/>
      <c r="GC1" s="578"/>
      <c r="GD1" s="578"/>
      <c r="GE1" s="578"/>
      <c r="GF1" s="578"/>
      <c r="GG1" s="578"/>
      <c r="GH1" s="578"/>
      <c r="GI1" s="578"/>
      <c r="GJ1" s="578"/>
      <c r="GK1" s="578"/>
      <c r="GL1" s="578"/>
      <c r="GM1" s="578"/>
      <c r="GN1" s="578"/>
      <c r="GO1" s="578"/>
      <c r="GP1" s="578"/>
      <c r="GQ1" s="578"/>
      <c r="GR1" s="578"/>
      <c r="GS1" s="578"/>
      <c r="GT1" s="578"/>
      <c r="GU1" s="578"/>
      <c r="GV1" s="578"/>
      <c r="GW1" s="578"/>
      <c r="GX1" s="578"/>
      <c r="GY1" s="578"/>
      <c r="GZ1" s="578"/>
      <c r="HA1" s="578"/>
      <c r="HB1" s="578"/>
      <c r="HC1" s="578"/>
      <c r="HD1" s="578"/>
      <c r="HE1" s="578"/>
      <c r="HF1" s="578"/>
      <c r="HG1" s="578"/>
      <c r="HH1" s="578"/>
      <c r="HI1" s="578"/>
      <c r="HJ1" s="578"/>
      <c r="HK1" s="578"/>
      <c r="HL1" s="578"/>
      <c r="HM1" s="578"/>
      <c r="HN1" s="578"/>
      <c r="HO1" s="578"/>
      <c r="HP1" s="578"/>
      <c r="HQ1" s="578"/>
      <c r="HR1" s="578"/>
      <c r="HS1" s="578"/>
      <c r="HT1" s="578"/>
      <c r="HU1" s="578"/>
      <c r="HV1" s="578"/>
      <c r="HW1" s="578"/>
      <c r="HX1" s="578"/>
      <c r="HY1" s="578"/>
      <c r="HZ1" s="578"/>
      <c r="IA1" s="578"/>
      <c r="IB1" s="578"/>
      <c r="IC1" s="578"/>
      <c r="ID1" s="578"/>
      <c r="IE1" s="578"/>
      <c r="IF1" s="578"/>
      <c r="IG1" s="578"/>
      <c r="IH1" s="578"/>
      <c r="II1" s="578"/>
      <c r="IJ1" s="578"/>
      <c r="IK1" s="578"/>
      <c r="IL1" s="578"/>
      <c r="IM1" s="578"/>
      <c r="IN1" s="578"/>
      <c r="IO1" s="578"/>
      <c r="IP1" s="578"/>
      <c r="IQ1" s="578"/>
      <c r="IR1" s="578"/>
      <c r="IS1" s="578"/>
      <c r="IT1" s="578"/>
      <c r="IU1" s="578"/>
    </row>
    <row r="2" spans="1:255" x14ac:dyDescent="0.25">
      <c r="B2" s="571"/>
      <c r="C2" s="571"/>
    </row>
    <row r="3" spans="1:255" x14ac:dyDescent="0.25">
      <c r="A3" s="207"/>
      <c r="B3" s="85">
        <v>44834</v>
      </c>
      <c r="C3" s="85">
        <v>44469</v>
      </c>
    </row>
    <row r="4" spans="1:255" ht="15" customHeight="1" x14ac:dyDescent="0.25">
      <c r="A4" s="208"/>
      <c r="B4" s="209"/>
      <c r="C4" s="209"/>
    </row>
    <row r="5" spans="1:255" x14ac:dyDescent="0.25">
      <c r="A5" s="210" t="s">
        <v>224</v>
      </c>
      <c r="B5" s="211">
        <v>107455385</v>
      </c>
      <c r="C5" s="212">
        <v>86157995</v>
      </c>
      <c r="D5" s="577"/>
      <c r="E5" s="577"/>
      <c r="F5" s="577"/>
      <c r="G5" s="577"/>
      <c r="H5" s="577"/>
      <c r="I5" s="577"/>
      <c r="J5" s="577"/>
      <c r="K5" s="577"/>
      <c r="L5" s="577"/>
      <c r="M5" s="577"/>
      <c r="N5" s="577"/>
      <c r="O5" s="577"/>
      <c r="P5" s="577"/>
      <c r="Q5" s="577"/>
      <c r="R5" s="577"/>
      <c r="S5" s="577"/>
      <c r="T5" s="577"/>
      <c r="U5" s="577"/>
      <c r="V5" s="577"/>
      <c r="W5" s="577"/>
      <c r="X5" s="577"/>
      <c r="Y5" s="577"/>
      <c r="Z5" s="577"/>
      <c r="AA5" s="577"/>
      <c r="AB5" s="577"/>
      <c r="AC5" s="577"/>
      <c r="AD5" s="577"/>
      <c r="AE5" s="577"/>
      <c r="AF5" s="577"/>
      <c r="AG5" s="577"/>
      <c r="AH5" s="577"/>
      <c r="AI5" s="577"/>
      <c r="AJ5" s="577"/>
      <c r="AK5" s="577"/>
      <c r="AL5" s="577"/>
      <c r="AM5" s="577"/>
      <c r="AN5" s="577"/>
      <c r="AO5" s="577"/>
      <c r="AP5" s="577"/>
      <c r="AQ5" s="577"/>
      <c r="AR5" s="577"/>
      <c r="AS5" s="577"/>
      <c r="AT5" s="577"/>
      <c r="AU5" s="577"/>
      <c r="AV5" s="577"/>
      <c r="AW5" s="577"/>
      <c r="AX5" s="577"/>
      <c r="AY5" s="577"/>
      <c r="AZ5" s="577"/>
      <c r="BA5" s="577"/>
      <c r="BB5" s="577"/>
      <c r="BC5" s="577"/>
      <c r="BD5" s="577"/>
      <c r="BE5" s="577"/>
      <c r="BF5" s="577"/>
      <c r="BG5" s="577"/>
      <c r="BH5" s="577"/>
      <c r="BI5" s="577"/>
      <c r="BJ5" s="577"/>
      <c r="BK5" s="577"/>
      <c r="BL5" s="577"/>
      <c r="BM5" s="577"/>
      <c r="BN5" s="577"/>
      <c r="BO5" s="577"/>
      <c r="BP5" s="577"/>
      <c r="BQ5" s="577"/>
      <c r="BR5" s="577"/>
      <c r="BS5" s="577"/>
      <c r="BT5" s="577"/>
      <c r="BU5" s="577"/>
      <c r="BV5" s="577"/>
      <c r="BW5" s="577"/>
      <c r="BX5" s="577"/>
      <c r="BY5" s="577"/>
      <c r="BZ5" s="577"/>
      <c r="CA5" s="577"/>
      <c r="CB5" s="577"/>
      <c r="CC5" s="577"/>
      <c r="CD5" s="577"/>
      <c r="CE5" s="577"/>
      <c r="CF5" s="577"/>
      <c r="CG5" s="577"/>
      <c r="CH5" s="577"/>
      <c r="CI5" s="577"/>
      <c r="CJ5" s="577"/>
      <c r="CK5" s="577"/>
      <c r="CL5" s="577"/>
      <c r="CM5" s="577"/>
      <c r="CN5" s="577"/>
      <c r="CO5" s="577"/>
      <c r="CP5" s="577"/>
      <c r="CQ5" s="577"/>
      <c r="CR5" s="577"/>
      <c r="CS5" s="577"/>
      <c r="CT5" s="577"/>
      <c r="CU5" s="577"/>
      <c r="CV5" s="577"/>
      <c r="CW5" s="577"/>
      <c r="CX5" s="577"/>
      <c r="CY5" s="577"/>
      <c r="CZ5" s="577"/>
      <c r="DA5" s="577"/>
      <c r="DB5" s="577"/>
      <c r="DC5" s="577"/>
      <c r="DD5" s="577"/>
      <c r="DE5" s="577"/>
      <c r="DF5" s="577"/>
      <c r="DG5" s="577"/>
      <c r="DH5" s="577"/>
      <c r="DI5" s="577"/>
      <c r="DJ5" s="577"/>
      <c r="DK5" s="577"/>
      <c r="DL5" s="577"/>
      <c r="DM5" s="577"/>
      <c r="DN5" s="577"/>
      <c r="DO5" s="577"/>
      <c r="DP5" s="577"/>
      <c r="DQ5" s="577"/>
      <c r="DR5" s="577"/>
      <c r="DS5" s="577"/>
      <c r="DT5" s="577"/>
      <c r="DU5" s="577"/>
      <c r="DV5" s="577"/>
      <c r="DW5" s="577"/>
      <c r="DX5" s="577"/>
      <c r="DY5" s="577"/>
      <c r="DZ5" s="577"/>
      <c r="EA5" s="577"/>
      <c r="EB5" s="577"/>
      <c r="EC5" s="577"/>
      <c r="ED5" s="577"/>
      <c r="EE5" s="577"/>
      <c r="EF5" s="577"/>
      <c r="EG5" s="577"/>
      <c r="EH5" s="577"/>
      <c r="EI5" s="577"/>
      <c r="EJ5" s="577"/>
      <c r="EK5" s="577"/>
      <c r="EL5" s="577"/>
      <c r="EM5" s="577"/>
      <c r="EN5" s="577"/>
      <c r="EO5" s="577"/>
      <c r="EP5" s="577"/>
      <c r="EQ5" s="577"/>
      <c r="ER5" s="577"/>
      <c r="ES5" s="577"/>
      <c r="ET5" s="577"/>
      <c r="EU5" s="577"/>
      <c r="EV5" s="577"/>
      <c r="EW5" s="577"/>
      <c r="EX5" s="577"/>
      <c r="EY5" s="577"/>
      <c r="EZ5" s="577"/>
      <c r="FA5" s="577"/>
      <c r="FB5" s="577"/>
      <c r="FC5" s="577"/>
      <c r="FD5" s="577"/>
      <c r="FE5" s="577"/>
      <c r="FF5" s="577"/>
      <c r="FG5" s="577"/>
      <c r="FH5" s="577"/>
      <c r="FI5" s="577"/>
      <c r="FJ5" s="577"/>
      <c r="FK5" s="577"/>
      <c r="FL5" s="577"/>
      <c r="FM5" s="577"/>
      <c r="FN5" s="577"/>
      <c r="FO5" s="577"/>
      <c r="FP5" s="577"/>
      <c r="FQ5" s="577"/>
      <c r="FR5" s="577"/>
      <c r="FS5" s="577"/>
      <c r="FT5" s="577"/>
      <c r="FU5" s="577"/>
      <c r="FV5" s="577"/>
      <c r="FW5" s="577"/>
      <c r="FX5" s="577"/>
      <c r="FY5" s="577"/>
      <c r="FZ5" s="577"/>
      <c r="GA5" s="577"/>
      <c r="GB5" s="577"/>
      <c r="GC5" s="577"/>
      <c r="GD5" s="577"/>
      <c r="GE5" s="577"/>
      <c r="GF5" s="577"/>
      <c r="GG5" s="577"/>
      <c r="GH5" s="577"/>
      <c r="GI5" s="577"/>
      <c r="GJ5" s="577"/>
      <c r="GK5" s="577"/>
      <c r="GL5" s="577"/>
      <c r="GM5" s="577"/>
      <c r="GN5" s="577"/>
      <c r="GO5" s="577"/>
      <c r="GP5" s="577"/>
      <c r="GQ5" s="577"/>
      <c r="GR5" s="577"/>
      <c r="GS5" s="577"/>
      <c r="GT5" s="577"/>
      <c r="GU5" s="577"/>
      <c r="GV5" s="577"/>
      <c r="GW5" s="577"/>
      <c r="GX5" s="577"/>
      <c r="GY5" s="577"/>
      <c r="GZ5" s="577"/>
      <c r="HA5" s="577"/>
      <c r="HB5" s="577"/>
      <c r="HC5" s="577"/>
      <c r="HD5" s="577"/>
      <c r="HE5" s="577"/>
      <c r="HF5" s="577"/>
      <c r="HG5" s="577"/>
      <c r="HH5" s="577"/>
      <c r="HI5" s="577"/>
      <c r="HJ5" s="577"/>
      <c r="HK5" s="577"/>
      <c r="HL5" s="577"/>
      <c r="HM5" s="577"/>
      <c r="HN5" s="577"/>
      <c r="HO5" s="577"/>
      <c r="HP5" s="577"/>
      <c r="HQ5" s="577"/>
      <c r="HR5" s="577"/>
      <c r="HS5" s="577"/>
      <c r="HT5" s="577"/>
      <c r="HU5" s="577"/>
      <c r="HV5" s="577"/>
      <c r="HW5" s="577"/>
      <c r="HX5" s="577"/>
      <c r="HY5" s="577"/>
      <c r="HZ5" s="577"/>
      <c r="IA5" s="577"/>
      <c r="IB5" s="577"/>
      <c r="IC5" s="577"/>
      <c r="ID5" s="577"/>
      <c r="IE5" s="577"/>
      <c r="IF5" s="577"/>
      <c r="IG5" s="577"/>
      <c r="IH5" s="577"/>
      <c r="II5" s="577"/>
      <c r="IJ5" s="577"/>
      <c r="IK5" s="577"/>
      <c r="IL5" s="577"/>
      <c r="IM5" s="577"/>
      <c r="IN5" s="577"/>
      <c r="IO5" s="577"/>
      <c r="IP5" s="577"/>
      <c r="IQ5" s="577"/>
      <c r="IR5" s="577"/>
      <c r="IS5" s="577"/>
      <c r="IT5" s="577"/>
      <c r="IU5" s="577"/>
    </row>
    <row r="6" spans="1:255" x14ac:dyDescent="0.25">
      <c r="A6" s="210" t="s">
        <v>225</v>
      </c>
      <c r="B6" s="498">
        <v>266783410</v>
      </c>
      <c r="C6" s="213">
        <v>1069318481</v>
      </c>
      <c r="D6" s="577"/>
      <c r="E6" s="577"/>
      <c r="F6" s="577"/>
      <c r="G6" s="577"/>
      <c r="H6" s="577"/>
      <c r="I6" s="577"/>
      <c r="J6" s="577"/>
      <c r="K6" s="577"/>
      <c r="L6" s="577"/>
      <c r="M6" s="577"/>
      <c r="N6" s="577"/>
      <c r="O6" s="577"/>
      <c r="P6" s="577"/>
      <c r="Q6" s="577"/>
      <c r="R6" s="577"/>
      <c r="S6" s="577"/>
      <c r="T6" s="577"/>
      <c r="U6" s="577"/>
      <c r="V6" s="577"/>
      <c r="W6" s="577"/>
      <c r="X6" s="577"/>
      <c r="Y6" s="577"/>
      <c r="Z6" s="577"/>
      <c r="AA6" s="577"/>
      <c r="AB6" s="577"/>
      <c r="AC6" s="577"/>
      <c r="AD6" s="577"/>
      <c r="AE6" s="577"/>
      <c r="AF6" s="577"/>
      <c r="AG6" s="577"/>
      <c r="AH6" s="577"/>
      <c r="AI6" s="577"/>
      <c r="AJ6" s="577"/>
      <c r="AK6" s="577"/>
      <c r="AL6" s="577"/>
      <c r="AM6" s="577"/>
      <c r="AN6" s="577"/>
      <c r="AO6" s="577"/>
      <c r="AP6" s="577"/>
      <c r="AQ6" s="577"/>
      <c r="AR6" s="577"/>
      <c r="AS6" s="577"/>
      <c r="AT6" s="577"/>
      <c r="AU6" s="577"/>
      <c r="AV6" s="577"/>
      <c r="AW6" s="577"/>
      <c r="AX6" s="577"/>
      <c r="AY6" s="577"/>
      <c r="AZ6" s="577"/>
      <c r="BA6" s="577"/>
      <c r="BB6" s="577"/>
      <c r="BC6" s="577"/>
      <c r="BD6" s="577"/>
      <c r="BE6" s="577"/>
      <c r="BF6" s="577"/>
      <c r="BG6" s="577"/>
      <c r="BH6" s="577"/>
      <c r="BI6" s="577"/>
      <c r="BJ6" s="577"/>
      <c r="BK6" s="577"/>
      <c r="BL6" s="577"/>
      <c r="BM6" s="577"/>
      <c r="BN6" s="577"/>
      <c r="BO6" s="577"/>
      <c r="BP6" s="577"/>
      <c r="BQ6" s="577"/>
      <c r="BR6" s="577"/>
      <c r="BS6" s="577"/>
      <c r="BT6" s="577"/>
      <c r="BU6" s="577"/>
      <c r="BV6" s="577"/>
      <c r="BW6" s="577"/>
      <c r="BX6" s="577"/>
      <c r="BY6" s="577"/>
      <c r="BZ6" s="577"/>
      <c r="CA6" s="577"/>
      <c r="CB6" s="577"/>
      <c r="CC6" s="577"/>
      <c r="CD6" s="577"/>
      <c r="CE6" s="577"/>
      <c r="CF6" s="577"/>
      <c r="CG6" s="577"/>
      <c r="CH6" s="577"/>
      <c r="CI6" s="577"/>
      <c r="CJ6" s="577"/>
      <c r="CK6" s="577"/>
      <c r="CL6" s="577"/>
      <c r="CM6" s="577"/>
      <c r="CN6" s="577"/>
      <c r="CO6" s="577"/>
      <c r="CP6" s="577"/>
      <c r="CQ6" s="577"/>
      <c r="CR6" s="577"/>
      <c r="CS6" s="577"/>
      <c r="CT6" s="577"/>
      <c r="CU6" s="577"/>
      <c r="CV6" s="577"/>
      <c r="CW6" s="577"/>
      <c r="CX6" s="577"/>
      <c r="CY6" s="577"/>
      <c r="CZ6" s="577"/>
      <c r="DA6" s="577"/>
      <c r="DB6" s="577"/>
      <c r="DC6" s="577"/>
      <c r="DD6" s="577"/>
      <c r="DE6" s="577"/>
      <c r="DF6" s="577"/>
      <c r="DG6" s="577"/>
      <c r="DH6" s="577"/>
      <c r="DI6" s="577"/>
      <c r="DJ6" s="577"/>
      <c r="DK6" s="577"/>
      <c r="DL6" s="577"/>
      <c r="DM6" s="577"/>
      <c r="DN6" s="577"/>
      <c r="DO6" s="577"/>
      <c r="DP6" s="577"/>
      <c r="DQ6" s="577"/>
      <c r="DR6" s="577"/>
      <c r="DS6" s="577"/>
      <c r="DT6" s="577"/>
      <c r="DU6" s="577"/>
      <c r="DV6" s="577"/>
      <c r="DW6" s="577"/>
      <c r="DX6" s="577"/>
      <c r="DY6" s="577"/>
      <c r="DZ6" s="577"/>
      <c r="EA6" s="577"/>
      <c r="EB6" s="577"/>
      <c r="EC6" s="577"/>
      <c r="ED6" s="577"/>
      <c r="EE6" s="577"/>
      <c r="EF6" s="577"/>
      <c r="EG6" s="577"/>
      <c r="EH6" s="577"/>
      <c r="EI6" s="577"/>
      <c r="EJ6" s="577"/>
      <c r="EK6" s="577"/>
      <c r="EL6" s="577"/>
      <c r="EM6" s="577"/>
      <c r="EN6" s="577"/>
      <c r="EO6" s="577"/>
      <c r="EP6" s="577"/>
      <c r="EQ6" s="577"/>
      <c r="ER6" s="577"/>
      <c r="ES6" s="577"/>
      <c r="ET6" s="577"/>
      <c r="EU6" s="577"/>
      <c r="EV6" s="577"/>
      <c r="EW6" s="577"/>
      <c r="EX6" s="577"/>
      <c r="EY6" s="577"/>
      <c r="EZ6" s="577"/>
      <c r="FA6" s="577"/>
      <c r="FB6" s="577"/>
      <c r="FC6" s="577"/>
      <c r="FD6" s="577"/>
      <c r="FE6" s="577"/>
      <c r="FF6" s="577"/>
      <c r="FG6" s="577"/>
      <c r="FH6" s="577"/>
      <c r="FI6" s="577"/>
      <c r="FJ6" s="577"/>
      <c r="FK6" s="577"/>
      <c r="FL6" s="577"/>
      <c r="FM6" s="577"/>
      <c r="FN6" s="577"/>
      <c r="FO6" s="577"/>
      <c r="FP6" s="577"/>
      <c r="FQ6" s="577"/>
      <c r="FR6" s="577"/>
      <c r="FS6" s="577"/>
      <c r="FT6" s="577"/>
      <c r="FU6" s="577"/>
      <c r="FV6" s="577"/>
      <c r="FW6" s="577"/>
      <c r="FX6" s="577"/>
      <c r="FY6" s="577"/>
      <c r="FZ6" s="577"/>
      <c r="GA6" s="577"/>
      <c r="GB6" s="577"/>
      <c r="GC6" s="577"/>
      <c r="GD6" s="577"/>
      <c r="GE6" s="577"/>
      <c r="GF6" s="577"/>
      <c r="GG6" s="577"/>
      <c r="GH6" s="577"/>
      <c r="GI6" s="577"/>
      <c r="GJ6" s="577"/>
      <c r="GK6" s="577"/>
      <c r="GL6" s="577"/>
      <c r="GM6" s="577"/>
      <c r="GN6" s="577"/>
      <c r="GO6" s="577"/>
      <c r="GP6" s="577"/>
      <c r="GQ6" s="577"/>
      <c r="GR6" s="577"/>
      <c r="GS6" s="577"/>
      <c r="GT6" s="577"/>
      <c r="GU6" s="577"/>
      <c r="GV6" s="577"/>
      <c r="GW6" s="577"/>
      <c r="GX6" s="577"/>
      <c r="GY6" s="577"/>
      <c r="GZ6" s="577"/>
      <c r="HA6" s="577"/>
      <c r="HB6" s="577"/>
      <c r="HC6" s="577"/>
      <c r="HD6" s="577"/>
      <c r="HE6" s="577"/>
      <c r="HF6" s="577"/>
      <c r="HG6" s="577"/>
      <c r="HH6" s="577"/>
      <c r="HI6" s="577"/>
      <c r="HJ6" s="577"/>
      <c r="HK6" s="577"/>
      <c r="HL6" s="577"/>
      <c r="HM6" s="577"/>
      <c r="HN6" s="577"/>
      <c r="HO6" s="577"/>
      <c r="HP6" s="577"/>
      <c r="HQ6" s="577"/>
      <c r="HR6" s="577"/>
      <c r="HS6" s="577"/>
      <c r="HT6" s="577"/>
      <c r="HU6" s="577"/>
      <c r="HV6" s="577"/>
      <c r="HW6" s="577"/>
      <c r="HX6" s="577"/>
      <c r="HY6" s="577"/>
      <c r="HZ6" s="577"/>
      <c r="IA6" s="577"/>
      <c r="IB6" s="577"/>
      <c r="IC6" s="577"/>
      <c r="ID6" s="577"/>
      <c r="IE6" s="577"/>
      <c r="IF6" s="577"/>
      <c r="IG6" s="577"/>
      <c r="IH6" s="577"/>
      <c r="II6" s="577"/>
      <c r="IJ6" s="577"/>
      <c r="IK6" s="577"/>
      <c r="IL6" s="577"/>
      <c r="IM6" s="577"/>
      <c r="IN6" s="577"/>
      <c r="IO6" s="577"/>
      <c r="IP6" s="577"/>
      <c r="IQ6" s="577"/>
      <c r="IR6" s="577"/>
      <c r="IS6" s="577"/>
      <c r="IT6" s="577"/>
      <c r="IU6" s="577"/>
    </row>
    <row r="7" spans="1:255" ht="15" customHeight="1" x14ac:dyDescent="0.25">
      <c r="A7" s="210"/>
      <c r="B7" s="214">
        <v>0</v>
      </c>
      <c r="C7" s="214">
        <v>0</v>
      </c>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c r="FU7" s="209"/>
      <c r="FV7" s="209"/>
      <c r="FW7" s="209"/>
      <c r="FX7" s="209"/>
      <c r="FY7" s="209"/>
      <c r="FZ7" s="209"/>
      <c r="GA7" s="209"/>
      <c r="GB7" s="209"/>
      <c r="GC7" s="209"/>
      <c r="GD7" s="209"/>
      <c r="GE7" s="209"/>
      <c r="GF7" s="209"/>
      <c r="GG7" s="209"/>
      <c r="GH7" s="209"/>
      <c r="GI7" s="209"/>
      <c r="GJ7" s="209"/>
      <c r="GK7" s="209"/>
      <c r="GL7" s="209"/>
      <c r="GM7" s="209"/>
      <c r="GN7" s="209"/>
      <c r="GO7" s="209"/>
      <c r="GP7" s="209"/>
      <c r="GQ7" s="209"/>
      <c r="GR7" s="209"/>
      <c r="GS7" s="209"/>
      <c r="GT7" s="209"/>
      <c r="GU7" s="209"/>
      <c r="GV7" s="209"/>
      <c r="GW7" s="209"/>
      <c r="GX7" s="209"/>
      <c r="GY7" s="209"/>
      <c r="GZ7" s="209"/>
      <c r="HA7" s="209"/>
      <c r="HB7" s="209"/>
      <c r="HC7" s="209"/>
      <c r="HD7" s="209"/>
      <c r="HE7" s="209"/>
      <c r="HF7" s="209"/>
      <c r="HG7" s="209"/>
      <c r="HH7" s="209"/>
      <c r="HI7" s="209"/>
      <c r="HJ7" s="209"/>
      <c r="HK7" s="209"/>
      <c r="HL7" s="209"/>
      <c r="HM7" s="209"/>
      <c r="HN7" s="209"/>
      <c r="HO7" s="209"/>
      <c r="HP7" s="209"/>
      <c r="HQ7" s="209"/>
      <c r="HR7" s="209"/>
      <c r="HS7" s="209"/>
      <c r="HT7" s="209"/>
      <c r="HU7" s="209"/>
      <c r="HV7" s="209"/>
      <c r="HW7" s="209"/>
      <c r="HX7" s="209"/>
      <c r="HY7" s="209"/>
      <c r="HZ7" s="209"/>
      <c r="IA7" s="209"/>
      <c r="IB7" s="209"/>
      <c r="IC7" s="209"/>
      <c r="ID7" s="209"/>
      <c r="IE7" s="209"/>
      <c r="IF7" s="209"/>
      <c r="IG7" s="209"/>
      <c r="IH7" s="209"/>
      <c r="II7" s="209"/>
      <c r="IJ7" s="209"/>
      <c r="IK7" s="209"/>
      <c r="IL7" s="209"/>
      <c r="IM7" s="209"/>
      <c r="IN7" s="209"/>
      <c r="IO7" s="209"/>
      <c r="IP7" s="209"/>
      <c r="IQ7" s="209"/>
      <c r="IR7" s="209"/>
      <c r="IS7" s="209"/>
      <c r="IT7" s="209"/>
      <c r="IU7" s="209"/>
    </row>
    <row r="8" spans="1:255" ht="15" customHeight="1" x14ac:dyDescent="0.25">
      <c r="B8" s="213">
        <v>0</v>
      </c>
      <c r="C8" s="213">
        <v>0</v>
      </c>
    </row>
    <row r="9" spans="1:255" ht="15.75" thickBot="1" x14ac:dyDescent="0.3">
      <c r="A9" s="215"/>
      <c r="B9" s="216">
        <f>SUM(B5:B8)</f>
        <v>374238795</v>
      </c>
      <c r="C9" s="216">
        <f>(C5+C6)</f>
        <v>1155476476</v>
      </c>
    </row>
    <row r="10" spans="1:255" ht="15" customHeight="1" thickTop="1" x14ac:dyDescent="0.25">
      <c r="A10" s="207"/>
    </row>
    <row r="11" spans="1:255" ht="15" customHeight="1" x14ac:dyDescent="0.25">
      <c r="A11" s="217"/>
    </row>
    <row r="12" spans="1:255" ht="15" customHeight="1" x14ac:dyDescent="0.25"/>
    <row r="13" spans="1:255" x14ac:dyDescent="0.25">
      <c r="A13" s="210" t="s">
        <v>226</v>
      </c>
      <c r="B13" s="213">
        <v>2786311774</v>
      </c>
      <c r="C13" s="213">
        <v>2254389648</v>
      </c>
    </row>
    <row r="14" spans="1:255" ht="15.75" thickBot="1" x14ac:dyDescent="0.3">
      <c r="B14" s="216">
        <f>SUM(B10:B13)</f>
        <v>2786311774</v>
      </c>
      <c r="C14" s="488">
        <v>2254389648</v>
      </c>
    </row>
    <row r="15" spans="1:255" ht="15.75" thickTop="1" x14ac:dyDescent="0.25"/>
    <row r="23" spans="1:2" x14ac:dyDescent="0.25">
      <c r="A23" s="29" t="s">
        <v>2</v>
      </c>
      <c r="B23" s="28" t="s">
        <v>3</v>
      </c>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10"/>
      <c r="B30" s="10" t="s">
        <v>4</v>
      </c>
    </row>
  </sheetData>
  <mergeCells count="127">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 ref="ID1:II1"/>
    <mergeCell ref="IJ1:IO1"/>
    <mergeCell ref="IP1:IU1"/>
    <mergeCell ref="GB1:GG1"/>
    <mergeCell ref="GH1:GM1"/>
    <mergeCell ref="GN1:GS1"/>
    <mergeCell ref="GT1:GY1"/>
    <mergeCell ref="GZ1:HE1"/>
    <mergeCell ref="HF1:HK1"/>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BR5:BW5"/>
    <mergeCell ref="BX5:CC5"/>
    <mergeCell ref="CD5:CI5"/>
    <mergeCell ref="CJ5:CO5"/>
    <mergeCell ref="CP5:CU5"/>
    <mergeCell ref="CV5:DA5"/>
    <mergeCell ref="AH5:AM5"/>
    <mergeCell ref="AN5:AS5"/>
    <mergeCell ref="AT5:AY5"/>
    <mergeCell ref="AZ5:BE5"/>
    <mergeCell ref="BF5:BK5"/>
    <mergeCell ref="BL5:BQ5"/>
    <mergeCell ref="EX5:FC5"/>
    <mergeCell ref="FD5:FI5"/>
    <mergeCell ref="FJ5:FO5"/>
    <mergeCell ref="FP5:FU5"/>
    <mergeCell ref="DB5:DG5"/>
    <mergeCell ref="DH5:DM5"/>
    <mergeCell ref="DN5:DS5"/>
    <mergeCell ref="DT5:DY5"/>
    <mergeCell ref="DZ5:EE5"/>
    <mergeCell ref="EF5:EK5"/>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CP6:CU6"/>
    <mergeCell ref="CV6:DA6"/>
    <mergeCell ref="DB6:DG6"/>
    <mergeCell ref="DH6:DM6"/>
    <mergeCell ref="DN6:DS6"/>
    <mergeCell ref="DT6:DY6"/>
    <mergeCell ref="BF6:BK6"/>
    <mergeCell ref="BL6:BQ6"/>
    <mergeCell ref="BR6:BW6"/>
    <mergeCell ref="BX6:CC6"/>
    <mergeCell ref="CD6:CI6"/>
    <mergeCell ref="CJ6:CO6"/>
    <mergeCell ref="FJ6:FO6"/>
    <mergeCell ref="FP6:FU6"/>
    <mergeCell ref="FV6:GA6"/>
    <mergeCell ref="GB6:GG6"/>
    <mergeCell ref="GH6:GM6"/>
    <mergeCell ref="GN6:GS6"/>
    <mergeCell ref="DZ6:EE6"/>
    <mergeCell ref="EF6:EK6"/>
    <mergeCell ref="EL6:EQ6"/>
    <mergeCell ref="ER6:EW6"/>
    <mergeCell ref="EX6:FC6"/>
    <mergeCell ref="FD6:FI6"/>
    <mergeCell ref="ID6:II6"/>
    <mergeCell ref="IJ6:IO6"/>
    <mergeCell ref="IP6:IU6"/>
    <mergeCell ref="GT6:GY6"/>
    <mergeCell ref="GZ6:HE6"/>
    <mergeCell ref="HF6:HK6"/>
    <mergeCell ref="HL6:HQ6"/>
    <mergeCell ref="HR6:HW6"/>
    <mergeCell ref="HX6:IC6"/>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6"/>
  <sheetViews>
    <sheetView workbookViewId="0">
      <selection activeCell="B11" sqref="B11"/>
    </sheetView>
  </sheetViews>
  <sheetFormatPr baseColWidth="10" defaultRowHeight="15" x14ac:dyDescent="0.25"/>
  <cols>
    <col min="1" max="1" width="32.7109375" style="149" customWidth="1"/>
    <col min="2" max="2" width="16" style="149" customWidth="1"/>
    <col min="3" max="3" width="15.7109375" style="149" customWidth="1"/>
    <col min="4" max="19" width="11.42578125" style="149" customWidth="1"/>
  </cols>
  <sheetData>
    <row r="1" spans="1:19" x14ac:dyDescent="0.25">
      <c r="A1" s="569" t="s">
        <v>254</v>
      </c>
      <c r="B1" s="569"/>
      <c r="C1" s="569"/>
      <c r="D1" s="569"/>
    </row>
    <row r="2" spans="1:19" x14ac:dyDescent="0.25">
      <c r="B2" s="571"/>
      <c r="C2" s="571"/>
    </row>
    <row r="3" spans="1:19" x14ac:dyDescent="0.25">
      <c r="A3" s="261" t="s">
        <v>20</v>
      </c>
      <c r="B3" s="85">
        <v>44834</v>
      </c>
      <c r="C3" s="85">
        <v>44469</v>
      </c>
      <c r="D3" s="262"/>
    </row>
    <row r="4" spans="1:19" s="226" customFormat="1" x14ac:dyDescent="0.25">
      <c r="A4" s="263" t="s">
        <v>255</v>
      </c>
      <c r="B4" s="88">
        <v>247778303</v>
      </c>
      <c r="C4" s="193">
        <v>195961359</v>
      </c>
      <c r="D4" s="263"/>
    </row>
    <row r="5" spans="1:19" x14ac:dyDescent="0.25">
      <c r="A5" s="264" t="s">
        <v>256</v>
      </c>
      <c r="B5" s="193">
        <v>644316504</v>
      </c>
      <c r="C5" s="193">
        <v>644316504</v>
      </c>
      <c r="D5" s="264"/>
    </row>
    <row r="6" spans="1:19" x14ac:dyDescent="0.25">
      <c r="A6" s="265" t="s">
        <v>257</v>
      </c>
      <c r="B6" s="511">
        <v>-776836414</v>
      </c>
      <c r="C6" s="193">
        <v>-419036476</v>
      </c>
      <c r="D6" s="265"/>
    </row>
    <row r="7" spans="1:19" s="215" customFormat="1" ht="15.75" thickBot="1" x14ac:dyDescent="0.3">
      <c r="A7" s="266" t="s">
        <v>258</v>
      </c>
      <c r="B7" s="267">
        <f>SUM(B4:B6)</f>
        <v>115258393</v>
      </c>
      <c r="C7" s="267">
        <v>421241387</v>
      </c>
      <c r="D7" s="266"/>
      <c r="E7" s="266"/>
      <c r="F7" s="266"/>
      <c r="G7" s="266"/>
      <c r="H7" s="266"/>
      <c r="I7" s="266"/>
      <c r="J7" s="266"/>
      <c r="K7" s="266"/>
      <c r="L7" s="266"/>
      <c r="M7" s="266"/>
      <c r="N7" s="266"/>
      <c r="O7" s="266"/>
      <c r="P7" s="266"/>
      <c r="Q7" s="266"/>
      <c r="R7" s="266"/>
      <c r="S7" s="266"/>
    </row>
    <row r="8" spans="1:19" ht="15.75" thickTop="1" x14ac:dyDescent="0.25">
      <c r="A8" s="268"/>
      <c r="D8" s="265"/>
    </row>
    <row r="9" spans="1:19" x14ac:dyDescent="0.25">
      <c r="A9" s="265"/>
      <c r="B9" s="257"/>
      <c r="D9" s="265"/>
    </row>
    <row r="10" spans="1:19" x14ac:dyDescent="0.25">
      <c r="A10" s="262"/>
      <c r="B10" s="257"/>
      <c r="C10" s="226"/>
      <c r="D10" s="262"/>
    </row>
    <row r="11" spans="1:19" x14ac:dyDescent="0.25">
      <c r="A11" s="268"/>
    </row>
    <row r="15" spans="1:19" x14ac:dyDescent="0.25">
      <c r="A15" s="269" t="s">
        <v>2</v>
      </c>
      <c r="B15" s="150"/>
      <c r="C15" s="150" t="s">
        <v>3</v>
      </c>
      <c r="D15" s="150"/>
    </row>
    <row r="16" spans="1:19" x14ac:dyDescent="0.25">
      <c r="A16" s="150"/>
      <c r="B16" s="150"/>
      <c r="C16" s="150"/>
      <c r="D16" s="150"/>
    </row>
    <row r="17" spans="1:4" x14ac:dyDescent="0.25">
      <c r="A17" s="150"/>
      <c r="B17" s="150"/>
      <c r="C17" s="150"/>
      <c r="D17" s="150"/>
    </row>
    <row r="18" spans="1:4" x14ac:dyDescent="0.25">
      <c r="A18" s="150"/>
      <c r="B18" s="150"/>
      <c r="C18" s="150"/>
      <c r="D18" s="150"/>
    </row>
    <row r="19" spans="1:4" x14ac:dyDescent="0.25">
      <c r="A19" s="150"/>
      <c r="B19" s="150"/>
      <c r="C19" s="150"/>
      <c r="D19" s="150"/>
    </row>
    <row r="20" spans="1:4" x14ac:dyDescent="0.25">
      <c r="A20" s="150"/>
      <c r="B20" s="150"/>
      <c r="C20" s="150"/>
      <c r="D20" s="150"/>
    </row>
    <row r="21" spans="1:4" x14ac:dyDescent="0.25">
      <c r="A21" s="150"/>
      <c r="B21" s="150"/>
      <c r="C21" s="150"/>
      <c r="D21" s="150"/>
    </row>
    <row r="22" spans="1:4" x14ac:dyDescent="0.25">
      <c r="A22" s="150"/>
      <c r="B22" s="150"/>
      <c r="C22" s="150"/>
      <c r="D22" s="150"/>
    </row>
    <row r="23" spans="1:4" x14ac:dyDescent="0.25">
      <c r="A23" s="150"/>
      <c r="B23" s="150"/>
      <c r="C23" s="150"/>
      <c r="D23" s="150"/>
    </row>
    <row r="24" spans="1:4" x14ac:dyDescent="0.25">
      <c r="A24" s="150"/>
      <c r="B24" s="150"/>
      <c r="C24" s="150"/>
      <c r="D24" s="150"/>
    </row>
    <row r="25" spans="1:4" x14ac:dyDescent="0.25">
      <c r="A25" s="150"/>
      <c r="B25" s="150"/>
      <c r="C25" s="150"/>
      <c r="D25" s="150"/>
    </row>
    <row r="26" spans="1:4" x14ac:dyDescent="0.25">
      <c r="A26" s="150"/>
      <c r="B26" s="150"/>
      <c r="C26" s="150" t="s">
        <v>4</v>
      </c>
      <c r="D26" s="150"/>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75"/>
  <sheetViews>
    <sheetView topLeftCell="A46" workbookViewId="0">
      <selection activeCell="A12" sqref="A12"/>
    </sheetView>
  </sheetViews>
  <sheetFormatPr baseColWidth="10" defaultColWidth="11.42578125" defaultRowHeight="15" x14ac:dyDescent="0.25"/>
  <cols>
    <col min="1" max="1" width="51.85546875" customWidth="1"/>
    <col min="2" max="2" width="25.5703125" customWidth="1"/>
    <col min="3" max="3" width="20" customWidth="1"/>
    <col min="4" max="4" width="15.28515625" customWidth="1"/>
    <col min="5" max="5" width="14.42578125" customWidth="1"/>
  </cols>
  <sheetData>
    <row r="1" spans="1:5" x14ac:dyDescent="0.25">
      <c r="A1" s="157" t="s">
        <v>305</v>
      </c>
      <c r="B1" s="157"/>
      <c r="C1" s="157"/>
      <c r="D1" s="157"/>
      <c r="E1" s="157"/>
    </row>
    <row r="3" spans="1:5" x14ac:dyDescent="0.25">
      <c r="A3" s="10" t="s">
        <v>259</v>
      </c>
      <c r="B3" s="10"/>
      <c r="C3" s="10"/>
      <c r="D3" s="10"/>
    </row>
    <row r="4" spans="1:5" x14ac:dyDescent="0.25">
      <c r="D4" s="571"/>
      <c r="E4" s="571"/>
    </row>
    <row r="5" spans="1:5" x14ac:dyDescent="0.25">
      <c r="A5" s="215" t="s">
        <v>205</v>
      </c>
      <c r="B5" s="270" t="s">
        <v>260</v>
      </c>
      <c r="C5" s="270" t="s">
        <v>261</v>
      </c>
      <c r="D5" s="85">
        <v>44834</v>
      </c>
      <c r="E5" s="85">
        <v>44469</v>
      </c>
    </row>
    <row r="6" spans="1:5" x14ac:dyDescent="0.25">
      <c r="A6" s="271" t="s">
        <v>262</v>
      </c>
      <c r="B6" s="272" t="s">
        <v>263</v>
      </c>
      <c r="C6" s="273" t="s">
        <v>264</v>
      </c>
      <c r="D6" s="274">
        <f>(+D7+D8+D9+D10+D11+D12+D13+D14+D15+D16+D17+D18+D19+D20+D21+D22+D23+D24)</f>
        <v>167580602</v>
      </c>
      <c r="E6" s="274">
        <v>102458807</v>
      </c>
    </row>
    <row r="7" spans="1:5" x14ac:dyDescent="0.25">
      <c r="A7" s="10" t="s">
        <v>265</v>
      </c>
      <c r="B7" s="275" t="s">
        <v>263</v>
      </c>
      <c r="C7" s="276" t="s">
        <v>264</v>
      </c>
      <c r="D7" s="277">
        <v>92853089</v>
      </c>
      <c r="E7" s="277">
        <v>30907896</v>
      </c>
    </row>
    <row r="8" spans="1:5" x14ac:dyDescent="0.25">
      <c r="A8" s="10" t="s">
        <v>266</v>
      </c>
      <c r="B8" s="275" t="s">
        <v>263</v>
      </c>
      <c r="C8" s="276" t="s">
        <v>264</v>
      </c>
      <c r="D8" s="278">
        <v>2133808</v>
      </c>
      <c r="E8" s="278">
        <v>20877208</v>
      </c>
    </row>
    <row r="9" spans="1:5" x14ac:dyDescent="0.25">
      <c r="A9" s="10" t="s">
        <v>267</v>
      </c>
      <c r="B9" s="275" t="s">
        <v>263</v>
      </c>
      <c r="C9" s="276" t="s">
        <v>264</v>
      </c>
      <c r="D9" s="279">
        <v>0</v>
      </c>
      <c r="E9" s="278">
        <v>8114341</v>
      </c>
    </row>
    <row r="10" spans="1:5" x14ac:dyDescent="0.25">
      <c r="A10" s="10" t="s">
        <v>268</v>
      </c>
      <c r="B10" s="275" t="s">
        <v>263</v>
      </c>
      <c r="C10" s="276" t="s">
        <v>264</v>
      </c>
      <c r="D10" s="278">
        <v>510604</v>
      </c>
      <c r="E10" s="278">
        <v>7687333</v>
      </c>
    </row>
    <row r="11" spans="1:5" x14ac:dyDescent="0.25">
      <c r="A11" s="10" t="s">
        <v>982</v>
      </c>
      <c r="B11" s="275" t="s">
        <v>263</v>
      </c>
      <c r="C11" s="276" t="s">
        <v>264</v>
      </c>
      <c r="D11" s="279">
        <v>8097770</v>
      </c>
      <c r="E11" s="279">
        <v>0</v>
      </c>
    </row>
    <row r="12" spans="1:5" x14ac:dyDescent="0.25">
      <c r="A12" s="10" t="s">
        <v>269</v>
      </c>
      <c r="B12" s="275" t="s">
        <v>263</v>
      </c>
      <c r="C12" s="276" t="s">
        <v>264</v>
      </c>
      <c r="D12" s="279">
        <v>0</v>
      </c>
      <c r="E12" s="279">
        <v>0</v>
      </c>
    </row>
    <row r="13" spans="1:5" x14ac:dyDescent="0.25">
      <c r="A13" s="10" t="s">
        <v>270</v>
      </c>
      <c r="B13" s="275" t="s">
        <v>263</v>
      </c>
      <c r="C13" s="276" t="s">
        <v>264</v>
      </c>
      <c r="D13" s="279">
        <v>1534713</v>
      </c>
      <c r="E13" s="279">
        <v>0</v>
      </c>
    </row>
    <row r="14" spans="1:5" x14ac:dyDescent="0.25">
      <c r="A14" s="10" t="s">
        <v>271</v>
      </c>
      <c r="B14" s="275" t="s">
        <v>263</v>
      </c>
      <c r="C14" s="276" t="s">
        <v>264</v>
      </c>
      <c r="D14" s="279">
        <v>3282272</v>
      </c>
      <c r="E14" s="279">
        <v>0</v>
      </c>
    </row>
    <row r="15" spans="1:5" x14ac:dyDescent="0.25">
      <c r="A15" s="10" t="s">
        <v>272</v>
      </c>
      <c r="B15" s="275" t="s">
        <v>263</v>
      </c>
      <c r="C15" s="276" t="s">
        <v>264</v>
      </c>
      <c r="D15" s="279">
        <v>0</v>
      </c>
      <c r="E15" s="280">
        <v>4161288</v>
      </c>
    </row>
    <row r="16" spans="1:5" x14ac:dyDescent="0.25">
      <c r="A16" s="10" t="s">
        <v>273</v>
      </c>
      <c r="B16" s="275" t="s">
        <v>263</v>
      </c>
      <c r="C16" s="276" t="s">
        <v>264</v>
      </c>
      <c r="D16" s="280">
        <v>1703839</v>
      </c>
      <c r="E16" s="280">
        <v>4668617</v>
      </c>
    </row>
    <row r="17" spans="1:5" x14ac:dyDescent="0.25">
      <c r="A17" s="10" t="s">
        <v>274</v>
      </c>
      <c r="B17" s="275" t="s">
        <v>263</v>
      </c>
      <c r="C17" s="276" t="s">
        <v>264</v>
      </c>
      <c r="D17" s="278">
        <v>4988787</v>
      </c>
      <c r="E17" s="278">
        <v>2601235</v>
      </c>
    </row>
    <row r="18" spans="1:5" x14ac:dyDescent="0.25">
      <c r="A18" s="10" t="s">
        <v>980</v>
      </c>
      <c r="B18" s="275" t="s">
        <v>263</v>
      </c>
      <c r="C18" s="276" t="s">
        <v>264</v>
      </c>
      <c r="D18" s="279">
        <v>16931525</v>
      </c>
      <c r="E18" s="279">
        <v>0</v>
      </c>
    </row>
    <row r="19" spans="1:5" x14ac:dyDescent="0.25">
      <c r="A19" s="10" t="s">
        <v>981</v>
      </c>
      <c r="B19" s="275" t="s">
        <v>263</v>
      </c>
      <c r="C19" s="276" t="s">
        <v>264</v>
      </c>
      <c r="D19" s="279">
        <v>11070000</v>
      </c>
      <c r="E19" s="279">
        <v>0</v>
      </c>
    </row>
    <row r="20" spans="1:5" x14ac:dyDescent="0.25">
      <c r="A20" s="10" t="s">
        <v>973</v>
      </c>
      <c r="B20" s="275" t="s">
        <v>263</v>
      </c>
      <c r="C20" s="276" t="s">
        <v>264</v>
      </c>
      <c r="D20" s="278">
        <v>1003867</v>
      </c>
      <c r="E20" s="278">
        <v>2602959</v>
      </c>
    </row>
    <row r="21" spans="1:5" x14ac:dyDescent="0.25">
      <c r="A21" s="10" t="s">
        <v>275</v>
      </c>
      <c r="B21" s="275" t="s">
        <v>263</v>
      </c>
      <c r="C21" s="276" t="s">
        <v>264</v>
      </c>
      <c r="D21" s="278">
        <v>1299707</v>
      </c>
      <c r="E21" s="278">
        <v>2110686</v>
      </c>
    </row>
    <row r="22" spans="1:5" x14ac:dyDescent="0.25">
      <c r="A22" s="10" t="s">
        <v>276</v>
      </c>
      <c r="B22" s="275" t="s">
        <v>263</v>
      </c>
      <c r="C22" s="276" t="s">
        <v>264</v>
      </c>
      <c r="D22" s="278">
        <v>773803</v>
      </c>
      <c r="E22" s="278">
        <v>0</v>
      </c>
    </row>
    <row r="23" spans="1:5" x14ac:dyDescent="0.25">
      <c r="A23" s="10" t="s">
        <v>964</v>
      </c>
      <c r="B23" s="275" t="s">
        <v>263</v>
      </c>
      <c r="C23" s="276" t="s">
        <v>264</v>
      </c>
      <c r="D23" s="278">
        <v>787500</v>
      </c>
      <c r="E23" s="278">
        <v>787500</v>
      </c>
    </row>
    <row r="24" spans="1:5" x14ac:dyDescent="0.25">
      <c r="A24" s="10" t="s">
        <v>277</v>
      </c>
      <c r="B24" s="275" t="s">
        <v>263</v>
      </c>
      <c r="C24" s="276" t="s">
        <v>264</v>
      </c>
      <c r="D24" s="278">
        <v>20609318</v>
      </c>
      <c r="E24" s="278">
        <v>16702244</v>
      </c>
    </row>
    <row r="25" spans="1:5" x14ac:dyDescent="0.25">
      <c r="A25" s="271" t="s">
        <v>278</v>
      </c>
      <c r="B25" s="272" t="s">
        <v>263</v>
      </c>
      <c r="C25" s="273" t="s">
        <v>264</v>
      </c>
      <c r="D25" s="274">
        <f>SUM(D26:D36)</f>
        <v>2719863866</v>
      </c>
      <c r="E25" s="274">
        <f>(E26+E27+E28+E29+E30+E31+E32+E33+E34+E36)</f>
        <v>1817072668</v>
      </c>
    </row>
    <row r="26" spans="1:5" x14ac:dyDescent="0.25">
      <c r="A26" s="10" t="s">
        <v>279</v>
      </c>
      <c r="B26" s="275" t="s">
        <v>263</v>
      </c>
      <c r="C26" s="276" t="s">
        <v>264</v>
      </c>
      <c r="D26" s="278">
        <v>1254940706</v>
      </c>
      <c r="E26" s="281">
        <v>629803439</v>
      </c>
    </row>
    <row r="27" spans="1:5" x14ac:dyDescent="0.25">
      <c r="A27" s="10" t="s">
        <v>280</v>
      </c>
      <c r="B27" s="275" t="s">
        <v>263</v>
      </c>
      <c r="C27" s="276" t="s">
        <v>264</v>
      </c>
      <c r="D27" s="278">
        <v>590091625</v>
      </c>
      <c r="E27" s="281">
        <v>397589957</v>
      </c>
    </row>
    <row r="28" spans="1:5" x14ac:dyDescent="0.25">
      <c r="A28" s="10" t="s">
        <v>281</v>
      </c>
      <c r="B28" s="275" t="s">
        <v>263</v>
      </c>
      <c r="C28" s="276" t="s">
        <v>264</v>
      </c>
      <c r="D28" s="278">
        <v>4955059</v>
      </c>
      <c r="E28" s="281">
        <v>265312169</v>
      </c>
    </row>
    <row r="29" spans="1:5" x14ac:dyDescent="0.25">
      <c r="A29" s="10" t="s">
        <v>975</v>
      </c>
      <c r="B29" s="275" t="s">
        <v>263</v>
      </c>
      <c r="C29" s="276" t="s">
        <v>264</v>
      </c>
      <c r="D29" s="278">
        <v>194237569</v>
      </c>
      <c r="E29" s="281">
        <v>206893114</v>
      </c>
    </row>
    <row r="30" spans="1:5" x14ac:dyDescent="0.25">
      <c r="A30" s="10" t="s">
        <v>282</v>
      </c>
      <c r="B30" s="275" t="s">
        <v>263</v>
      </c>
      <c r="C30" s="276" t="s">
        <v>264</v>
      </c>
      <c r="D30" s="278">
        <v>167170005</v>
      </c>
      <c r="E30" s="281">
        <v>163528420</v>
      </c>
    </row>
    <row r="31" spans="1:5" x14ac:dyDescent="0.25">
      <c r="A31" s="10" t="s">
        <v>283</v>
      </c>
      <c r="B31" s="275" t="s">
        <v>263</v>
      </c>
      <c r="C31" s="276" t="s">
        <v>264</v>
      </c>
      <c r="D31" s="278">
        <v>101032500</v>
      </c>
      <c r="E31" s="281">
        <v>135741000</v>
      </c>
    </row>
    <row r="32" spans="1:5" x14ac:dyDescent="0.25">
      <c r="A32" s="10" t="s">
        <v>965</v>
      </c>
      <c r="B32" s="275" t="s">
        <v>263</v>
      </c>
      <c r="C32" s="276" t="s">
        <v>264</v>
      </c>
      <c r="D32" s="281">
        <v>0</v>
      </c>
      <c r="E32" s="281">
        <v>11796895</v>
      </c>
    </row>
    <row r="33" spans="1:5" x14ac:dyDescent="0.25">
      <c r="A33" s="10" t="s">
        <v>966</v>
      </c>
      <c r="B33" s="275" t="s">
        <v>263</v>
      </c>
      <c r="C33" s="276" t="s">
        <v>264</v>
      </c>
      <c r="D33" s="278">
        <v>403682621</v>
      </c>
      <c r="E33" s="281">
        <v>3633651</v>
      </c>
    </row>
    <row r="34" spans="1:5" x14ac:dyDescent="0.25">
      <c r="A34" s="10" t="s">
        <v>284</v>
      </c>
      <c r="B34" s="275" t="s">
        <v>263</v>
      </c>
      <c r="C34" s="276" t="s">
        <v>264</v>
      </c>
      <c r="D34" s="281">
        <v>0</v>
      </c>
      <c r="E34" s="281">
        <v>2774023</v>
      </c>
    </row>
    <row r="35" spans="1:5" x14ac:dyDescent="0.25">
      <c r="A35" s="10" t="s">
        <v>974</v>
      </c>
      <c r="B35" s="275" t="s">
        <v>263</v>
      </c>
      <c r="C35" s="276" t="s">
        <v>264</v>
      </c>
      <c r="D35" s="278">
        <v>1692241</v>
      </c>
      <c r="E35" s="281"/>
    </row>
    <row r="36" spans="1:5" x14ac:dyDescent="0.25">
      <c r="A36" s="10" t="s">
        <v>976</v>
      </c>
      <c r="B36" s="275" t="s">
        <v>263</v>
      </c>
      <c r="C36" s="276" t="s">
        <v>264</v>
      </c>
      <c r="D36" s="278">
        <v>2061540</v>
      </c>
      <c r="E36" s="281">
        <v>0</v>
      </c>
    </row>
    <row r="37" spans="1:5" x14ac:dyDescent="0.25">
      <c r="A37" s="271" t="s">
        <v>285</v>
      </c>
      <c r="B37" s="272" t="s">
        <v>263</v>
      </c>
      <c r="C37" s="273" t="s">
        <v>264</v>
      </c>
      <c r="D37" s="282">
        <f>SUM(D38:D51)</f>
        <v>3737322240</v>
      </c>
      <c r="E37" s="282">
        <f>(E38+E39+E40+E41+E42+E43+E44+E45+E46+E47+E48+E49+E50+E51)</f>
        <v>2683309610</v>
      </c>
    </row>
    <row r="38" spans="1:5" x14ac:dyDescent="0.25">
      <c r="A38" s="10" t="s">
        <v>286</v>
      </c>
      <c r="B38" s="275" t="s">
        <v>263</v>
      </c>
      <c r="C38" s="276" t="s">
        <v>264</v>
      </c>
      <c r="D38" s="283">
        <v>1136527000</v>
      </c>
      <c r="E38" s="283">
        <v>1435372000</v>
      </c>
    </row>
    <row r="39" spans="1:5" x14ac:dyDescent="0.25">
      <c r="A39" s="10" t="s">
        <v>287</v>
      </c>
      <c r="B39" s="275" t="s">
        <v>263</v>
      </c>
      <c r="C39" s="276" t="s">
        <v>264</v>
      </c>
      <c r="D39" s="283">
        <v>354500000</v>
      </c>
      <c r="E39" s="283">
        <v>484330000</v>
      </c>
    </row>
    <row r="40" spans="1:5" x14ac:dyDescent="0.25">
      <c r="A40" s="10" t="s">
        <v>288</v>
      </c>
      <c r="B40" s="275" t="s">
        <v>263</v>
      </c>
      <c r="C40" s="276" t="s">
        <v>264</v>
      </c>
      <c r="D40" s="283">
        <v>152370506</v>
      </c>
      <c r="E40" s="283">
        <v>224988400</v>
      </c>
    </row>
    <row r="41" spans="1:5" x14ac:dyDescent="0.25">
      <c r="A41" s="10" t="s">
        <v>289</v>
      </c>
      <c r="B41" s="275" t="s">
        <v>263</v>
      </c>
      <c r="C41" s="276" t="s">
        <v>264</v>
      </c>
      <c r="D41" s="283">
        <v>12500000</v>
      </c>
      <c r="E41" s="283">
        <v>57581000</v>
      </c>
    </row>
    <row r="42" spans="1:5" x14ac:dyDescent="0.25">
      <c r="A42" s="10" t="s">
        <v>290</v>
      </c>
      <c r="B42" s="275" t="s">
        <v>263</v>
      </c>
      <c r="C42" s="276" t="s">
        <v>264</v>
      </c>
      <c r="D42" s="283">
        <v>147707562</v>
      </c>
      <c r="E42" s="283">
        <v>129024739</v>
      </c>
    </row>
    <row r="43" spans="1:5" x14ac:dyDescent="0.25">
      <c r="A43" s="10" t="s">
        <v>291</v>
      </c>
      <c r="B43" s="275" t="s">
        <v>263</v>
      </c>
      <c r="C43" s="276" t="s">
        <v>264</v>
      </c>
      <c r="D43" s="283">
        <v>47213920</v>
      </c>
      <c r="E43" s="283">
        <v>47213920</v>
      </c>
    </row>
    <row r="44" spans="1:5" x14ac:dyDescent="0.25">
      <c r="A44" s="10" t="s">
        <v>292</v>
      </c>
      <c r="B44" s="275" t="s">
        <v>263</v>
      </c>
      <c r="C44" s="276" t="s">
        <v>264</v>
      </c>
      <c r="D44" s="283">
        <v>33036741</v>
      </c>
      <c r="E44" s="283">
        <v>37885015</v>
      </c>
    </row>
    <row r="45" spans="1:5" x14ac:dyDescent="0.25">
      <c r="A45" s="10" t="s">
        <v>293</v>
      </c>
      <c r="B45" s="275" t="s">
        <v>263</v>
      </c>
      <c r="C45" s="276" t="s">
        <v>264</v>
      </c>
      <c r="D45" s="283">
        <v>55844275</v>
      </c>
      <c r="E45" s="283">
        <v>37087200</v>
      </c>
    </row>
    <row r="46" spans="1:5" x14ac:dyDescent="0.25">
      <c r="A46" s="10" t="s">
        <v>294</v>
      </c>
      <c r="B46" s="275" t="s">
        <v>263</v>
      </c>
      <c r="C46" s="276" t="s">
        <v>264</v>
      </c>
      <c r="D46" s="283">
        <v>11045428</v>
      </c>
      <c r="E46" s="283">
        <v>34231145</v>
      </c>
    </row>
    <row r="47" spans="1:5" x14ac:dyDescent="0.25">
      <c r="A47" s="10" t="s">
        <v>295</v>
      </c>
      <c r="B47" s="275" t="s">
        <v>263</v>
      </c>
      <c r="C47" s="276" t="s">
        <v>264</v>
      </c>
      <c r="D47" s="283">
        <v>1529200</v>
      </c>
      <c r="E47" s="283">
        <v>23194972</v>
      </c>
    </row>
    <row r="48" spans="1:5" x14ac:dyDescent="0.25">
      <c r="A48" s="10" t="s">
        <v>296</v>
      </c>
      <c r="B48" s="275" t="s">
        <v>263</v>
      </c>
      <c r="C48" s="276" t="s">
        <v>264</v>
      </c>
      <c r="D48" s="284">
        <v>479652680</v>
      </c>
      <c r="E48" s="283">
        <v>0</v>
      </c>
    </row>
    <row r="49" spans="1:5" x14ac:dyDescent="0.25">
      <c r="A49" s="10" t="s">
        <v>297</v>
      </c>
      <c r="B49" s="275" t="s">
        <v>263</v>
      </c>
      <c r="C49" s="276" t="s">
        <v>264</v>
      </c>
      <c r="D49" s="284">
        <v>2641280</v>
      </c>
      <c r="E49" s="283">
        <v>0</v>
      </c>
    </row>
    <row r="50" spans="1:5" x14ac:dyDescent="0.25">
      <c r="A50" s="10" t="s">
        <v>298</v>
      </c>
      <c r="B50" s="275" t="s">
        <v>263</v>
      </c>
      <c r="C50" s="276" t="s">
        <v>264</v>
      </c>
      <c r="D50" s="284">
        <v>1132999227</v>
      </c>
      <c r="E50" s="283"/>
    </row>
    <row r="51" spans="1:5" x14ac:dyDescent="0.25">
      <c r="A51" s="10" t="s">
        <v>285</v>
      </c>
      <c r="B51" s="275" t="s">
        <v>263</v>
      </c>
      <c r="C51" s="276" t="s">
        <v>264</v>
      </c>
      <c r="D51" s="285">
        <v>169754421</v>
      </c>
      <c r="E51" s="283">
        <v>172401219</v>
      </c>
    </row>
    <row r="52" spans="1:5" s="215" customFormat="1" ht="15.75" thickBot="1" x14ac:dyDescent="0.3">
      <c r="A52" s="271" t="s">
        <v>299</v>
      </c>
      <c r="B52" s="271"/>
      <c r="C52" s="273"/>
      <c r="D52" s="286">
        <f>D37+D25+D6</f>
        <v>6624766708</v>
      </c>
      <c r="E52" s="286">
        <f>(E6+E25+E37)</f>
        <v>4602841085</v>
      </c>
    </row>
    <row r="53" spans="1:5" ht="15.75" thickTop="1" x14ac:dyDescent="0.25">
      <c r="A53" s="190"/>
      <c r="B53" s="121"/>
      <c r="C53" s="287"/>
      <c r="D53" s="59"/>
      <c r="E53" s="59"/>
    </row>
    <row r="55" spans="1:5" x14ac:dyDescent="0.25">
      <c r="D55" s="288"/>
    </row>
    <row r="56" spans="1:5" x14ac:dyDescent="0.25">
      <c r="A56" s="215" t="s">
        <v>300</v>
      </c>
      <c r="B56" s="270"/>
      <c r="C56" s="270" t="s">
        <v>261</v>
      </c>
      <c r="D56" s="85">
        <v>44834</v>
      </c>
      <c r="E56" s="85">
        <v>44469</v>
      </c>
    </row>
    <row r="57" spans="1:5" x14ac:dyDescent="0.25">
      <c r="A57" s="10" t="s">
        <v>301</v>
      </c>
      <c r="B57" s="275"/>
      <c r="C57" s="276"/>
      <c r="D57" s="203">
        <v>0</v>
      </c>
      <c r="E57" s="457">
        <v>0</v>
      </c>
    </row>
    <row r="58" spans="1:5" s="215" customFormat="1" x14ac:dyDescent="0.25">
      <c r="A58" s="190" t="s">
        <v>302</v>
      </c>
      <c r="B58" s="289"/>
      <c r="C58" s="287"/>
      <c r="D58" s="290">
        <v>0</v>
      </c>
      <c r="E58" s="456" t="s">
        <v>303</v>
      </c>
    </row>
    <row r="59" spans="1:5" x14ac:dyDescent="0.25">
      <c r="A59" s="10" t="s">
        <v>304</v>
      </c>
      <c r="B59" s="275"/>
      <c r="C59" s="276" t="str">
        <f>IFERROR(VLOOKUP(B59,'[1]Base de Monedas'!A:B,2,0),"")</f>
        <v/>
      </c>
      <c r="D59" s="59">
        <v>0</v>
      </c>
      <c r="E59" s="457">
        <v>0</v>
      </c>
    </row>
    <row r="60" spans="1:5" ht="15.75" thickBot="1" x14ac:dyDescent="0.3">
      <c r="A60" s="271" t="s">
        <v>299</v>
      </c>
      <c r="B60" s="291"/>
      <c r="C60" s="273"/>
      <c r="D60" s="292">
        <f>SUM($D$57:D59)</f>
        <v>0</v>
      </c>
      <c r="E60" s="458">
        <v>0</v>
      </c>
    </row>
    <row r="61" spans="1:5" ht="15.75" thickTop="1" x14ac:dyDescent="0.25">
      <c r="E61" s="459"/>
    </row>
    <row r="66" spans="1:3" x14ac:dyDescent="0.25">
      <c r="A66" s="29" t="s">
        <v>2</v>
      </c>
      <c r="B66" s="10"/>
      <c r="C66" s="10" t="s">
        <v>3</v>
      </c>
    </row>
    <row r="67" spans="1:3" x14ac:dyDescent="0.25">
      <c r="A67" s="10"/>
      <c r="B67" s="10"/>
      <c r="C67" s="10"/>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row>
    <row r="75" spans="1:3" x14ac:dyDescent="0.25">
      <c r="A75" s="10"/>
      <c r="B75" s="10"/>
      <c r="C75" s="10" t="s">
        <v>4</v>
      </c>
    </row>
  </sheetData>
  <mergeCells count="1">
    <mergeCell ref="D4:E4"/>
  </mergeCells>
  <pageMargins left="1.1023622047244095" right="0.70866141732283472" top="1.5354330708661419" bottom="1.1417322834645669" header="0.31496062992125984" footer="0.31496062992125984"/>
  <pageSetup paperSize="5" scale="6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M90"/>
  <sheetViews>
    <sheetView topLeftCell="A59" workbookViewId="0">
      <selection activeCell="D69" sqref="D69"/>
    </sheetView>
  </sheetViews>
  <sheetFormatPr baseColWidth="10" defaultRowHeight="15" x14ac:dyDescent="0.25"/>
  <cols>
    <col min="1" max="1" width="2" customWidth="1"/>
    <col min="2" max="2" width="42.85546875" customWidth="1"/>
    <col min="3" max="3" width="20.85546875" customWidth="1"/>
    <col min="4" max="4" width="19.42578125" bestFit="1" customWidth="1"/>
    <col min="5" max="5" width="15.5703125" customWidth="1"/>
    <col min="6" max="6" width="19.85546875" customWidth="1"/>
    <col min="7" max="7" width="14.42578125" customWidth="1"/>
    <col min="8" max="8" width="2.140625" customWidth="1"/>
    <col min="9" max="9" width="20.5703125" customWidth="1"/>
    <col min="10" max="10" width="17.5703125" customWidth="1"/>
    <col min="11" max="11" width="18" hidden="1" customWidth="1"/>
    <col min="12" max="12" width="17.5703125" customWidth="1"/>
    <col min="13" max="13" width="16.5703125" customWidth="1"/>
  </cols>
  <sheetData>
    <row r="1" spans="2:13" ht="15" customHeight="1" x14ac:dyDescent="0.25">
      <c r="B1" s="31"/>
      <c r="F1" s="200" t="s">
        <v>63</v>
      </c>
      <c r="M1" s="200" t="s">
        <v>63</v>
      </c>
    </row>
    <row r="2" spans="2:13" ht="15" customHeight="1" x14ac:dyDescent="0.25">
      <c r="B2" s="293" t="s">
        <v>355</v>
      </c>
      <c r="C2" s="293"/>
      <c r="D2" s="293"/>
      <c r="E2" s="293"/>
      <c r="F2" s="293"/>
      <c r="G2" s="293"/>
      <c r="H2" s="293"/>
      <c r="I2" s="293"/>
      <c r="J2" s="293"/>
      <c r="K2" s="293"/>
      <c r="L2" s="293"/>
      <c r="M2" s="293"/>
    </row>
    <row r="3" spans="2:13" ht="15" customHeight="1" x14ac:dyDescent="0.25">
      <c r="B3" s="215" t="s">
        <v>205</v>
      </c>
      <c r="D3" s="288"/>
      <c r="E3" s="288"/>
      <c r="F3" s="288"/>
      <c r="J3" s="288"/>
      <c r="K3" s="288"/>
      <c r="L3" s="288"/>
      <c r="M3" s="288"/>
    </row>
    <row r="4" spans="2:13" ht="15" customHeight="1" x14ac:dyDescent="0.25">
      <c r="B4" s="294"/>
      <c r="C4" s="579">
        <v>44834</v>
      </c>
      <c r="D4" s="579"/>
      <c r="E4" s="579"/>
      <c r="F4" s="579"/>
      <c r="G4" s="579"/>
      <c r="I4" s="579">
        <v>44469</v>
      </c>
      <c r="J4" s="579"/>
      <c r="K4" s="579"/>
      <c r="L4" s="579"/>
      <c r="M4" s="579"/>
    </row>
    <row r="5" spans="2:13" ht="15" customHeight="1" x14ac:dyDescent="0.25">
      <c r="B5" s="295" t="s">
        <v>306</v>
      </c>
      <c r="C5" s="296" t="s">
        <v>307</v>
      </c>
      <c r="D5" s="297" t="s">
        <v>308</v>
      </c>
      <c r="E5" s="297" t="s">
        <v>309</v>
      </c>
      <c r="F5" s="295" t="s">
        <v>310</v>
      </c>
      <c r="G5" s="296" t="s">
        <v>311</v>
      </c>
      <c r="I5" s="296" t="s">
        <v>307</v>
      </c>
      <c r="J5" s="297" t="s">
        <v>308</v>
      </c>
      <c r="K5" s="297" t="s">
        <v>309</v>
      </c>
      <c r="L5" s="295" t="s">
        <v>310</v>
      </c>
      <c r="M5" s="296" t="s">
        <v>311</v>
      </c>
    </row>
    <row r="6" spans="2:13" s="89" customFormat="1" ht="15" customHeight="1" x14ac:dyDescent="0.2">
      <c r="B6" s="271" t="s">
        <v>312</v>
      </c>
      <c r="C6" s="298" t="s">
        <v>313</v>
      </c>
      <c r="D6" s="299" t="s">
        <v>263</v>
      </c>
      <c r="E6" s="271" t="str">
        <f>IFERROR(VLOOKUP(D6,'[1]Base de Monedas'!A:B,2,0),"")</f>
        <v>Guaraní</v>
      </c>
      <c r="F6" s="300">
        <f>SUM(F8:F21)</f>
        <v>3706397544</v>
      </c>
      <c r="G6" s="301" t="s">
        <v>314</v>
      </c>
      <c r="H6" s="271"/>
      <c r="I6" s="301" t="s">
        <v>313</v>
      </c>
      <c r="J6" s="299" t="s">
        <v>263</v>
      </c>
      <c r="K6" s="271" t="s">
        <v>315</v>
      </c>
      <c r="L6" s="300">
        <v>9454772342</v>
      </c>
      <c r="M6" s="301" t="s">
        <v>314</v>
      </c>
    </row>
    <row r="7" spans="2:13" s="10" customFormat="1" ht="15" customHeight="1" x14ac:dyDescent="0.2">
      <c r="B7" s="10" t="s">
        <v>316</v>
      </c>
      <c r="C7" s="28"/>
      <c r="D7" s="29" t="s">
        <v>263</v>
      </c>
      <c r="E7" s="500">
        <v>0</v>
      </c>
      <c r="F7" s="193"/>
      <c r="G7" s="16"/>
      <c r="I7" s="16"/>
      <c r="J7" s="29"/>
      <c r="L7" s="193">
        <v>3000000000</v>
      </c>
      <c r="M7" s="16"/>
    </row>
    <row r="8" spans="2:13" s="10" customFormat="1" ht="15" customHeight="1" x14ac:dyDescent="0.2">
      <c r="B8" s="10" t="s">
        <v>317</v>
      </c>
      <c r="C8" s="28"/>
      <c r="D8" s="29" t="s">
        <v>263</v>
      </c>
      <c r="E8" s="500"/>
      <c r="F8" s="500">
        <v>283600000</v>
      </c>
      <c r="G8" s="16"/>
      <c r="I8" s="16"/>
      <c r="J8" s="29"/>
      <c r="L8" s="193">
        <v>2075700000</v>
      </c>
      <c r="M8" s="16"/>
    </row>
    <row r="9" spans="2:13" s="10" customFormat="1" ht="15" customHeight="1" x14ac:dyDescent="0.2">
      <c r="B9" s="10" t="s">
        <v>318</v>
      </c>
      <c r="C9" s="28"/>
      <c r="D9" s="29" t="s">
        <v>263</v>
      </c>
      <c r="E9" s="500"/>
      <c r="F9" s="500">
        <v>2886051855</v>
      </c>
      <c r="G9" s="16"/>
      <c r="I9" s="16"/>
      <c r="J9" s="29"/>
      <c r="L9" s="193">
        <v>1694986730</v>
      </c>
      <c r="M9" s="16"/>
    </row>
    <row r="10" spans="2:13" s="10" customFormat="1" ht="15" customHeight="1" x14ac:dyDescent="0.2">
      <c r="B10" s="10" t="s">
        <v>319</v>
      </c>
      <c r="C10" s="28"/>
      <c r="D10" s="29" t="s">
        <v>263</v>
      </c>
      <c r="E10" s="500"/>
      <c r="F10" s="500">
        <v>0</v>
      </c>
      <c r="G10" s="16"/>
      <c r="I10" s="16"/>
      <c r="J10" s="29"/>
      <c r="L10" s="193">
        <v>831428554</v>
      </c>
      <c r="M10" s="16"/>
    </row>
    <row r="11" spans="2:13" s="10" customFormat="1" ht="15" customHeight="1" x14ac:dyDescent="0.2">
      <c r="B11" s="10" t="s">
        <v>320</v>
      </c>
      <c r="C11" s="28"/>
      <c r="D11" s="29" t="s">
        <v>263</v>
      </c>
      <c r="E11" s="500"/>
      <c r="F11" s="500">
        <v>181162191</v>
      </c>
      <c r="G11" s="16"/>
      <c r="I11" s="16"/>
      <c r="J11" s="29"/>
      <c r="L11" s="193">
        <v>681302444</v>
      </c>
      <c r="M11" s="16"/>
    </row>
    <row r="12" spans="2:13" s="10" customFormat="1" ht="15" customHeight="1" x14ac:dyDescent="0.2">
      <c r="B12" s="10" t="s">
        <v>321</v>
      </c>
      <c r="C12" s="28"/>
      <c r="D12" s="29" t="s">
        <v>263</v>
      </c>
      <c r="E12" s="500"/>
      <c r="F12" s="500">
        <v>184143111</v>
      </c>
      <c r="G12" s="16"/>
      <c r="I12" s="16"/>
      <c r="J12" s="29"/>
      <c r="L12" s="193">
        <v>536220424</v>
      </c>
      <c r="M12" s="16"/>
    </row>
    <row r="13" spans="2:13" s="10" customFormat="1" ht="15" customHeight="1" x14ac:dyDescent="0.2">
      <c r="B13" s="10" t="s">
        <v>322</v>
      </c>
      <c r="C13" s="28"/>
      <c r="D13" s="29" t="s">
        <v>263</v>
      </c>
      <c r="E13" s="500"/>
      <c r="F13" s="500">
        <v>0</v>
      </c>
      <c r="G13" s="16"/>
      <c r="I13" s="514"/>
      <c r="J13" s="29"/>
      <c r="L13" s="193">
        <v>181122261</v>
      </c>
      <c r="M13" s="16"/>
    </row>
    <row r="14" spans="2:13" s="10" customFormat="1" ht="15" customHeight="1" x14ac:dyDescent="0.2">
      <c r="B14" s="10" t="s">
        <v>323</v>
      </c>
      <c r="C14" s="28"/>
      <c r="D14" s="29" t="s">
        <v>263</v>
      </c>
      <c r="E14" s="500"/>
      <c r="F14" s="510" t="s">
        <v>303</v>
      </c>
      <c r="G14" s="16"/>
      <c r="I14" s="16"/>
      <c r="J14" s="29"/>
      <c r="L14" s="193">
        <v>18981088</v>
      </c>
      <c r="M14" s="16"/>
    </row>
    <row r="15" spans="2:13" s="10" customFormat="1" ht="15" customHeight="1" x14ac:dyDescent="0.2">
      <c r="B15" s="10" t="s">
        <v>968</v>
      </c>
      <c r="C15" s="28"/>
      <c r="D15" s="29" t="s">
        <v>263</v>
      </c>
      <c r="E15" s="500"/>
      <c r="F15" s="510" t="s">
        <v>303</v>
      </c>
      <c r="G15" s="16"/>
      <c r="I15" s="16"/>
      <c r="J15" s="29"/>
      <c r="L15" s="193">
        <v>221341096</v>
      </c>
      <c r="M15" s="16"/>
    </row>
    <row r="16" spans="2:13" s="10" customFormat="1" ht="15" customHeight="1" x14ac:dyDescent="0.2">
      <c r="B16" s="10" t="s">
        <v>969</v>
      </c>
      <c r="C16" s="28"/>
      <c r="D16" s="29" t="s">
        <v>263</v>
      </c>
      <c r="E16" s="500"/>
      <c r="F16" s="500">
        <v>1440387</v>
      </c>
      <c r="G16" s="16"/>
      <c r="I16" s="16"/>
      <c r="J16" s="29"/>
      <c r="L16" s="193">
        <v>31809066</v>
      </c>
      <c r="M16" s="16"/>
    </row>
    <row r="17" spans="2:13" s="10" customFormat="1" ht="15" customHeight="1" x14ac:dyDescent="0.2">
      <c r="B17" s="10" t="s">
        <v>970</v>
      </c>
      <c r="C17" s="28"/>
      <c r="D17" s="29" t="s">
        <v>263</v>
      </c>
      <c r="E17" s="500"/>
      <c r="F17" s="510" t="s">
        <v>303</v>
      </c>
      <c r="G17" s="16"/>
      <c r="I17" s="16"/>
      <c r="J17" s="29"/>
      <c r="L17" s="193">
        <v>6535983</v>
      </c>
      <c r="M17" s="16"/>
    </row>
    <row r="18" spans="2:13" s="10" customFormat="1" ht="15" customHeight="1" x14ac:dyDescent="0.2">
      <c r="B18" s="10" t="s">
        <v>324</v>
      </c>
      <c r="C18" s="28"/>
      <c r="D18" s="29" t="s">
        <v>263</v>
      </c>
      <c r="E18" s="500"/>
      <c r="F18" s="510" t="s">
        <v>303</v>
      </c>
      <c r="G18" s="16"/>
      <c r="I18" s="16"/>
      <c r="J18" s="29"/>
      <c r="L18" s="193">
        <v>5344173</v>
      </c>
      <c r="M18" s="16"/>
    </row>
    <row r="19" spans="2:13" s="10" customFormat="1" ht="15" customHeight="1" x14ac:dyDescent="0.2">
      <c r="B19" s="10" t="s">
        <v>325</v>
      </c>
      <c r="C19" s="28"/>
      <c r="D19" s="29" t="s">
        <v>263</v>
      </c>
      <c r="E19" s="500"/>
      <c r="F19" s="500">
        <v>60000000</v>
      </c>
      <c r="G19" s="16"/>
      <c r="I19" s="16"/>
      <c r="J19" s="29"/>
      <c r="L19" s="193">
        <v>60000000</v>
      </c>
      <c r="M19" s="16"/>
    </row>
    <row r="20" spans="2:13" s="10" customFormat="1" ht="15" customHeight="1" x14ac:dyDescent="0.2">
      <c r="B20" s="10" t="s">
        <v>326</v>
      </c>
      <c r="C20" s="28"/>
      <c r="D20" s="29" t="s">
        <v>263</v>
      </c>
      <c r="E20" s="500"/>
      <c r="F20" s="500">
        <v>30000000</v>
      </c>
      <c r="G20" s="16"/>
      <c r="I20" s="16"/>
      <c r="J20" s="29"/>
      <c r="L20" s="193">
        <v>30000000</v>
      </c>
      <c r="M20" s="16"/>
    </row>
    <row r="21" spans="2:13" s="10" customFormat="1" ht="15" customHeight="1" x14ac:dyDescent="0.2">
      <c r="B21" s="10" t="s">
        <v>327</v>
      </c>
      <c r="C21" s="28"/>
      <c r="D21" s="29" t="s">
        <v>263</v>
      </c>
      <c r="E21" s="500"/>
      <c r="F21" s="500">
        <v>80000000</v>
      </c>
      <c r="G21" s="16"/>
      <c r="I21" s="16"/>
      <c r="J21" s="29"/>
      <c r="L21" s="193">
        <v>80000000</v>
      </c>
      <c r="M21" s="16"/>
    </row>
    <row r="22" spans="2:13" s="89" customFormat="1" ht="15" customHeight="1" x14ac:dyDescent="0.2">
      <c r="B22" s="89" t="s">
        <v>328</v>
      </c>
      <c r="C22" s="8" t="s">
        <v>313</v>
      </c>
      <c r="D22" s="26" t="s">
        <v>263</v>
      </c>
      <c r="E22" s="501"/>
      <c r="F22" s="501">
        <v>7090000000</v>
      </c>
      <c r="G22" s="304" t="s">
        <v>314</v>
      </c>
      <c r="I22" s="304" t="s">
        <v>313</v>
      </c>
      <c r="J22" s="26" t="s">
        <v>263</v>
      </c>
      <c r="L22" s="303">
        <v>6919000000</v>
      </c>
      <c r="M22" s="304" t="s">
        <v>314</v>
      </c>
    </row>
    <row r="23" spans="2:13" s="89" customFormat="1" ht="15" customHeight="1" x14ac:dyDescent="0.2">
      <c r="B23" s="271" t="s">
        <v>329</v>
      </c>
      <c r="C23" s="298" t="s">
        <v>313</v>
      </c>
      <c r="D23" s="299" t="s">
        <v>263</v>
      </c>
      <c r="E23" s="271" t="str">
        <f>IFERROR(VLOOKUP(D23,'[1]Base de Monedas'!A:B,2,0),"")</f>
        <v>Guaraní</v>
      </c>
      <c r="F23" s="300">
        <f>(F24+F25+F26+F27+F28)</f>
        <v>253888292</v>
      </c>
      <c r="G23" s="301" t="s">
        <v>314</v>
      </c>
      <c r="H23" s="271"/>
      <c r="I23" s="301" t="s">
        <v>313</v>
      </c>
      <c r="J23" s="299" t="s">
        <v>263</v>
      </c>
      <c r="K23" s="271" t="s">
        <v>315</v>
      </c>
      <c r="L23" s="300">
        <f>(L24+L25+L26+L27+L28+L29+L30)</f>
        <v>1089801309</v>
      </c>
      <c r="M23" s="301" t="s">
        <v>314</v>
      </c>
    </row>
    <row r="24" spans="2:13" s="10" customFormat="1" ht="15" customHeight="1" x14ac:dyDescent="0.2">
      <c r="B24" s="10" t="s">
        <v>330</v>
      </c>
      <c r="C24" s="28"/>
      <c r="D24" s="29" t="s">
        <v>263</v>
      </c>
      <c r="E24" s="500"/>
      <c r="F24" s="500">
        <v>34876986</v>
      </c>
      <c r="G24" s="16"/>
      <c r="I24" s="16"/>
      <c r="J24" s="29"/>
      <c r="L24" s="193">
        <v>286001374</v>
      </c>
      <c r="M24" s="16"/>
    </row>
    <row r="25" spans="2:13" s="10" customFormat="1" ht="15" customHeight="1" x14ac:dyDescent="0.2">
      <c r="B25" s="10" t="s">
        <v>331</v>
      </c>
      <c r="C25" s="28"/>
      <c r="D25" s="29" t="s">
        <v>263</v>
      </c>
      <c r="E25" s="500"/>
      <c r="F25" s="500">
        <v>48125360</v>
      </c>
      <c r="G25" s="16"/>
      <c r="I25" s="16"/>
      <c r="J25" s="29"/>
      <c r="L25" s="193">
        <v>45771855</v>
      </c>
      <c r="M25" s="16"/>
    </row>
    <row r="26" spans="2:13" s="10" customFormat="1" ht="15" customHeight="1" x14ac:dyDescent="0.2">
      <c r="B26" s="10" t="s">
        <v>332</v>
      </c>
      <c r="C26" s="28"/>
      <c r="D26" s="29" t="s">
        <v>263</v>
      </c>
      <c r="E26" s="500"/>
      <c r="F26" s="500">
        <v>9263014</v>
      </c>
      <c r="G26" s="16"/>
      <c r="I26" s="16"/>
      <c r="J26" s="29"/>
      <c r="L26" s="193">
        <v>62181752</v>
      </c>
      <c r="M26" s="16"/>
    </row>
    <row r="27" spans="2:13" s="10" customFormat="1" ht="15" customHeight="1" x14ac:dyDescent="0.2">
      <c r="B27" s="10" t="s">
        <v>333</v>
      </c>
      <c r="C27" s="28"/>
      <c r="D27" s="29" t="s">
        <v>263</v>
      </c>
      <c r="E27" s="500"/>
      <c r="F27" s="500">
        <v>33987688</v>
      </c>
      <c r="G27" s="16"/>
      <c r="I27" s="16"/>
      <c r="J27" s="29"/>
      <c r="L27" s="193">
        <v>36113833</v>
      </c>
      <c r="M27" s="16"/>
    </row>
    <row r="28" spans="2:13" s="10" customFormat="1" ht="15" customHeight="1" x14ac:dyDescent="0.2">
      <c r="B28" s="10" t="s">
        <v>334</v>
      </c>
      <c r="C28" s="28"/>
      <c r="D28" s="29" t="s">
        <v>263</v>
      </c>
      <c r="E28" s="500"/>
      <c r="F28" s="500">
        <v>127635244</v>
      </c>
      <c r="G28" s="16"/>
      <c r="I28" s="16"/>
      <c r="J28" s="29"/>
      <c r="L28" s="193">
        <v>439491399</v>
      </c>
      <c r="M28" s="16"/>
    </row>
    <row r="29" spans="2:13" s="10" customFormat="1" ht="15" customHeight="1" x14ac:dyDescent="0.2">
      <c r="B29" s="10" t="s">
        <v>335</v>
      </c>
      <c r="C29" s="28"/>
      <c r="D29" s="29" t="s">
        <v>263</v>
      </c>
      <c r="E29" s="500"/>
      <c r="F29" s="509" t="s">
        <v>303</v>
      </c>
      <c r="G29" s="16"/>
      <c r="I29" s="16"/>
      <c r="J29" s="29"/>
      <c r="L29" s="193">
        <v>220241096</v>
      </c>
      <c r="M29" s="16"/>
    </row>
    <row r="30" spans="2:13" s="10" customFormat="1" ht="15" customHeight="1" x14ac:dyDescent="0.2">
      <c r="B30" s="10" t="s">
        <v>336</v>
      </c>
      <c r="C30" s="28" t="s">
        <v>313</v>
      </c>
      <c r="D30" s="29" t="s">
        <v>263</v>
      </c>
      <c r="E30" s="10" t="str">
        <f>IFERROR(VLOOKUP(D30,'[1]Base de Monedas'!A:B,2,0),"")</f>
        <v>Guaraní</v>
      </c>
      <c r="F30" s="193">
        <v>0</v>
      </c>
      <c r="G30" s="16" t="s">
        <v>314</v>
      </c>
      <c r="I30" s="16" t="s">
        <v>313</v>
      </c>
      <c r="J30" s="29" t="s">
        <v>263</v>
      </c>
      <c r="K30" s="10" t="str">
        <f>IFERROR(VLOOKUP(J30,'[1]Base de Monedas'!G:H,2,0),"")</f>
        <v/>
      </c>
      <c r="L30" s="193">
        <v>0</v>
      </c>
      <c r="M30" s="16" t="s">
        <v>314</v>
      </c>
    </row>
    <row r="31" spans="2:13" s="10" customFormat="1" ht="15" customHeight="1" thickBot="1" x14ac:dyDescent="0.25">
      <c r="B31" s="291"/>
      <c r="C31" s="305"/>
      <c r="D31" s="306"/>
      <c r="E31" s="291"/>
      <c r="F31" s="307">
        <f>F23+F22+F6</f>
        <v>11050285836</v>
      </c>
      <c r="G31" s="291"/>
      <c r="H31" s="291"/>
      <c r="I31" s="308"/>
      <c r="J31" s="306"/>
      <c r="K31" s="291"/>
      <c r="L31" s="307">
        <f>(L6+L22+L23)</f>
        <v>17463573651</v>
      </c>
      <c r="M31" s="16"/>
    </row>
    <row r="32" spans="2:13" s="10" customFormat="1" ht="15" customHeight="1" x14ac:dyDescent="0.2">
      <c r="B32" s="309" t="s">
        <v>337</v>
      </c>
      <c r="D32" s="29"/>
      <c r="E32" s="10" t="str">
        <f>IFERROR(VLOOKUP(D32,'[1]Base de Monedas'!A:B,2,0),"")</f>
        <v/>
      </c>
      <c r="J32" s="29"/>
      <c r="K32" s="10" t="str">
        <f>IFERROR(VLOOKUP(J32,'[1]Base de Monedas'!A:B,2,0),"")</f>
        <v/>
      </c>
      <c r="M32" s="16"/>
    </row>
    <row r="33" spans="2:13" s="10" customFormat="1" ht="15" customHeight="1" x14ac:dyDescent="0.2">
      <c r="B33" s="10">
        <v>0</v>
      </c>
      <c r="C33" s="310"/>
      <c r="D33" s="29" t="s">
        <v>263</v>
      </c>
      <c r="E33" s="10" t="str">
        <f>IFERROR(VLOOKUP(D33,'[1]Base de Monedas'!A:B,2,0),"")</f>
        <v>Guaraní</v>
      </c>
      <c r="F33" s="193">
        <v>0</v>
      </c>
      <c r="G33" s="10" t="s">
        <v>338</v>
      </c>
      <c r="I33" s="310"/>
      <c r="J33" s="29" t="s">
        <v>263</v>
      </c>
      <c r="K33" s="10" t="str">
        <f>IFERROR(VLOOKUP(J33,'[1]Base de Monedas'!A:B,2,0),"")</f>
        <v>Guaraní</v>
      </c>
      <c r="L33" s="193">
        <v>0</v>
      </c>
      <c r="M33" s="16" t="s">
        <v>338</v>
      </c>
    </row>
    <row r="34" spans="2:13" s="10" customFormat="1" ht="15" customHeight="1" x14ac:dyDescent="0.2">
      <c r="B34" s="10">
        <v>0</v>
      </c>
      <c r="C34" s="310"/>
      <c r="D34" s="29" t="s">
        <v>263</v>
      </c>
      <c r="E34" s="10" t="str">
        <f>IFERROR(VLOOKUP(D34,'[1]Base de Monedas'!A:B,2,0),"")</f>
        <v>Guaraní</v>
      </c>
      <c r="F34" s="193">
        <v>0</v>
      </c>
      <c r="G34" s="10" t="s">
        <v>338</v>
      </c>
      <c r="I34" s="310"/>
      <c r="J34" s="29" t="s">
        <v>263</v>
      </c>
      <c r="K34" s="10" t="str">
        <f>IFERROR(VLOOKUP(J34,'[1]Base de Monedas'!A:B,2,0),"")</f>
        <v>Guaraní</v>
      </c>
      <c r="L34" s="193">
        <v>0</v>
      </c>
      <c r="M34" s="16" t="s">
        <v>338</v>
      </c>
    </row>
    <row r="35" spans="2:13" s="10" customFormat="1" ht="15" customHeight="1" x14ac:dyDescent="0.2">
      <c r="B35" s="10">
        <v>0</v>
      </c>
      <c r="C35" s="28"/>
      <c r="D35" s="29" t="s">
        <v>263</v>
      </c>
      <c r="E35" s="10" t="str">
        <f>IFERROR(VLOOKUP(D35,'[1]Base de Monedas'!A:B,2,0),"")</f>
        <v>Guaraní</v>
      </c>
      <c r="F35" s="193">
        <v>0</v>
      </c>
      <c r="G35" s="10" t="s">
        <v>338</v>
      </c>
      <c r="I35" s="28"/>
      <c r="J35" s="29" t="s">
        <v>263</v>
      </c>
      <c r="K35" s="10" t="str">
        <f>IFERROR(VLOOKUP(J35,'[1]Base de Monedas'!A:B,2,0),"")</f>
        <v>Guaraní</v>
      </c>
      <c r="L35" s="193">
        <v>0</v>
      </c>
      <c r="M35" s="16" t="s">
        <v>338</v>
      </c>
    </row>
    <row r="36" spans="2:13" s="10" customFormat="1" ht="15" customHeight="1" thickBot="1" x14ac:dyDescent="0.25">
      <c r="D36" s="29"/>
      <c r="F36" s="311">
        <f>SUM(F33:F35)</f>
        <v>0</v>
      </c>
      <c r="J36" s="29"/>
      <c r="L36" s="311">
        <v>0</v>
      </c>
      <c r="M36" s="16"/>
    </row>
    <row r="37" spans="2:13" s="10" customFormat="1" ht="15" customHeight="1" x14ac:dyDescent="0.2">
      <c r="B37" s="309" t="s">
        <v>339</v>
      </c>
      <c r="D37" s="29"/>
      <c r="E37" s="10" t="str">
        <f>IFERROR(VLOOKUP(D37,'[1]Base de Monedas'!A:B,2,0),"")</f>
        <v/>
      </c>
      <c r="J37" s="29"/>
      <c r="K37" s="10" t="str">
        <f>IFERROR(VLOOKUP(J37,'[1]Base de Monedas'!A:B,2,0),"")</f>
        <v/>
      </c>
      <c r="M37" s="16"/>
    </row>
    <row r="38" spans="2:13" s="10" customFormat="1" ht="15" customHeight="1" x14ac:dyDescent="0.2">
      <c r="B38" s="10" t="s">
        <v>340</v>
      </c>
      <c r="C38" s="312"/>
      <c r="D38" s="29" t="s">
        <v>263</v>
      </c>
      <c r="E38" s="10" t="str">
        <f>IFERROR(VLOOKUP(D38,'[1]Base de Monedas'!A:B,2,0),"")</f>
        <v>Guaraní</v>
      </c>
      <c r="F38" s="193">
        <v>0</v>
      </c>
      <c r="G38" s="16" t="s">
        <v>314</v>
      </c>
      <c r="I38" s="312"/>
      <c r="J38" s="29" t="s">
        <v>263</v>
      </c>
      <c r="K38" s="10" t="str">
        <f>IFERROR(VLOOKUP(J38,'[1]Base de Monedas'!A:B,2,0),"")</f>
        <v>Guaraní</v>
      </c>
      <c r="L38" s="193">
        <v>0</v>
      </c>
      <c r="M38" s="16" t="s">
        <v>314</v>
      </c>
    </row>
    <row r="39" spans="2:13" s="10" customFormat="1" ht="15" customHeight="1" x14ac:dyDescent="0.2">
      <c r="B39" s="313" t="s">
        <v>341</v>
      </c>
      <c r="C39" s="314"/>
      <c r="D39" s="29" t="s">
        <v>263</v>
      </c>
      <c r="E39" s="10" t="str">
        <f>IFERROR(VLOOKUP(D39,'[1]Base de Monedas'!A:B,2,0),"")</f>
        <v>Guaraní</v>
      </c>
      <c r="F39" s="193">
        <v>0</v>
      </c>
      <c r="G39" s="16" t="s">
        <v>314</v>
      </c>
      <c r="I39" s="28"/>
      <c r="J39" s="29" t="s">
        <v>263</v>
      </c>
      <c r="K39" s="10" t="str">
        <f>IFERROR(VLOOKUP(J39,'[1]Base de Monedas'!A:B,2,0),"")</f>
        <v>Guaraní</v>
      </c>
      <c r="L39" s="193">
        <v>0</v>
      </c>
      <c r="M39" s="16" t="s">
        <v>314</v>
      </c>
    </row>
    <row r="40" spans="2:13" s="10" customFormat="1" ht="15" customHeight="1" x14ac:dyDescent="0.2">
      <c r="B40" s="313"/>
      <c r="D40" s="29"/>
      <c r="F40" s="315">
        <f>SUM(F38:F39)</f>
        <v>0</v>
      </c>
      <c r="J40" s="29"/>
      <c r="L40" s="315">
        <v>0</v>
      </c>
      <c r="M40" s="16"/>
    </row>
    <row r="41" spans="2:13" s="10" customFormat="1" ht="15" customHeight="1" thickBot="1" x14ac:dyDescent="0.25">
      <c r="B41" s="271" t="s">
        <v>118</v>
      </c>
      <c r="C41" s="291"/>
      <c r="D41" s="306"/>
      <c r="E41" s="291" t="str">
        <f>IFERROR(VLOOKUP(D41,'[1]Base de Monedas'!A:B,2,0),"")</f>
        <v/>
      </c>
      <c r="F41" s="316">
        <f>+F40+F36+F31</f>
        <v>11050285836</v>
      </c>
      <c r="G41" s="291"/>
      <c r="H41" s="291"/>
      <c r="I41" s="291"/>
      <c r="J41" s="291"/>
      <c r="K41" s="291"/>
      <c r="L41" s="316">
        <v>17463573651</v>
      </c>
      <c r="M41" s="308"/>
    </row>
    <row r="42" spans="2:13" s="10" customFormat="1" ht="15" customHeight="1" thickTop="1" x14ac:dyDescent="0.2">
      <c r="B42" s="271"/>
      <c r="C42" s="291"/>
      <c r="D42" s="306"/>
      <c r="E42" s="291"/>
      <c r="F42" s="463"/>
      <c r="G42" s="291"/>
      <c r="H42" s="291"/>
      <c r="I42" s="291"/>
      <c r="J42" s="291"/>
      <c r="K42" s="291"/>
      <c r="L42" s="463"/>
      <c r="M42" s="308"/>
    </row>
    <row r="43" spans="2:13" s="10" customFormat="1" ht="15" customHeight="1" x14ac:dyDescent="0.2">
      <c r="B43" s="271"/>
      <c r="C43" s="291"/>
      <c r="D43" s="306"/>
      <c r="E43" s="291"/>
      <c r="F43" s="463"/>
      <c r="G43" s="291"/>
      <c r="H43" s="291"/>
      <c r="I43" s="291"/>
      <c r="J43" s="291"/>
      <c r="K43" s="291"/>
      <c r="L43" s="463"/>
      <c r="M43" s="308"/>
    </row>
    <row r="44" spans="2:13" s="10" customFormat="1" ht="15" customHeight="1" x14ac:dyDescent="0.2">
      <c r="B44" s="271"/>
      <c r="C44" s="291"/>
      <c r="D44" s="306"/>
      <c r="E44" s="291"/>
      <c r="F44" s="463"/>
      <c r="G44" s="291"/>
      <c r="H44" s="291"/>
      <c r="I44" s="291"/>
      <c r="J44" s="291"/>
      <c r="K44" s="291"/>
      <c r="L44" s="463"/>
      <c r="M44" s="308"/>
    </row>
    <row r="45" spans="2:13" s="10" customFormat="1" ht="15" customHeight="1" x14ac:dyDescent="0.2">
      <c r="B45" s="271"/>
      <c r="C45" s="291"/>
      <c r="D45" s="306"/>
      <c r="E45" s="291"/>
      <c r="F45" s="463"/>
      <c r="G45" s="291"/>
      <c r="H45" s="291"/>
      <c r="I45" s="291"/>
      <c r="J45" s="291"/>
      <c r="K45" s="291"/>
      <c r="L45" s="463"/>
      <c r="M45" s="308"/>
    </row>
    <row r="46" spans="2:13" s="10" customFormat="1" ht="15" customHeight="1" x14ac:dyDescent="0.2">
      <c r="B46" s="313"/>
      <c r="M46" s="16"/>
    </row>
    <row r="47" spans="2:13" s="10" customFormat="1" ht="15" customHeight="1" x14ac:dyDescent="0.2">
      <c r="B47" s="313"/>
    </row>
    <row r="48" spans="2:13" s="10" customFormat="1" ht="15" customHeight="1" x14ac:dyDescent="0.2">
      <c r="B48" s="313"/>
    </row>
    <row r="49" spans="2:13" s="10" customFormat="1" ht="15" customHeight="1" x14ac:dyDescent="0.2">
      <c r="B49" s="89" t="s">
        <v>300</v>
      </c>
      <c r="E49" s="121"/>
      <c r="F49" s="121"/>
      <c r="J49" s="121"/>
      <c r="K49" s="121"/>
      <c r="L49" s="121"/>
      <c r="M49" s="121"/>
    </row>
    <row r="50" spans="2:13" s="10" customFormat="1" ht="15" customHeight="1" x14ac:dyDescent="0.2">
      <c r="B50" s="317"/>
      <c r="C50" s="579">
        <v>44834</v>
      </c>
      <c r="D50" s="579"/>
      <c r="E50" s="579"/>
      <c r="F50" s="579"/>
      <c r="G50" s="579"/>
      <c r="I50" s="579">
        <v>44469</v>
      </c>
      <c r="J50" s="579"/>
      <c r="K50" s="579"/>
      <c r="L50" s="579"/>
      <c r="M50" s="579"/>
    </row>
    <row r="51" spans="2:13" s="10" customFormat="1" ht="15" customHeight="1" x14ac:dyDescent="0.2">
      <c r="B51" s="309" t="s">
        <v>342</v>
      </c>
      <c r="C51" s="318" t="s">
        <v>307</v>
      </c>
      <c r="D51" s="297" t="s">
        <v>308</v>
      </c>
      <c r="E51" s="297" t="s">
        <v>309</v>
      </c>
      <c r="F51" s="309" t="s">
        <v>310</v>
      </c>
      <c r="G51" s="318" t="s">
        <v>343</v>
      </c>
      <c r="I51" s="318" t="s">
        <v>307</v>
      </c>
      <c r="J51" s="297" t="s">
        <v>308</v>
      </c>
      <c r="K51" s="297" t="s">
        <v>309</v>
      </c>
      <c r="L51" s="309" t="s">
        <v>310</v>
      </c>
      <c r="M51" s="318" t="s">
        <v>311</v>
      </c>
    </row>
    <row r="52" spans="2:13" s="89" customFormat="1" ht="15" customHeight="1" x14ac:dyDescent="0.2">
      <c r="B52" s="271" t="s">
        <v>344</v>
      </c>
      <c r="C52" s="298" t="s">
        <v>313</v>
      </c>
      <c r="D52" s="299" t="s">
        <v>263</v>
      </c>
      <c r="E52" s="271" t="str">
        <f>IFERROR(VLOOKUP(D52,'[1]Base de Monedas'!A:B,2,0),"")</f>
        <v>Guaraní</v>
      </c>
      <c r="F52" s="300">
        <f>(F53+F54+F55+F56)</f>
        <v>11291185198</v>
      </c>
      <c r="G52" s="301" t="s">
        <v>314</v>
      </c>
      <c r="H52" s="271"/>
      <c r="I52" s="298" t="s">
        <v>313</v>
      </c>
      <c r="J52" s="299" t="s">
        <v>263</v>
      </c>
      <c r="K52" s="271" t="str">
        <f>IFERROR(VLOOKUP(J52,'[1]Base de Monedas'!A:B,2,0),"")</f>
        <v>Guaraní</v>
      </c>
      <c r="L52" s="300">
        <f>SUM(L53:L55)</f>
        <v>7781944249</v>
      </c>
      <c r="M52" s="271"/>
    </row>
    <row r="53" spans="2:13" s="10" customFormat="1" ht="15" customHeight="1" x14ac:dyDescent="0.2">
      <c r="B53" s="10" t="s">
        <v>345</v>
      </c>
      <c r="C53" s="28"/>
      <c r="D53" s="29" t="s">
        <v>263</v>
      </c>
      <c r="F53" s="193">
        <v>5895531748</v>
      </c>
      <c r="G53" s="16"/>
      <c r="I53" s="28"/>
      <c r="J53" s="29"/>
      <c r="L53" s="193">
        <v>5933044576</v>
      </c>
    </row>
    <row r="54" spans="2:13" s="10" customFormat="1" ht="15" customHeight="1" x14ac:dyDescent="0.2">
      <c r="B54" s="10" t="s">
        <v>346</v>
      </c>
      <c r="C54" s="28"/>
      <c r="D54" s="29" t="s">
        <v>263</v>
      </c>
      <c r="F54" s="193">
        <v>2199091120</v>
      </c>
      <c r="G54" s="16"/>
      <c r="I54" s="28"/>
      <c r="J54" s="29"/>
      <c r="L54" s="193">
        <v>1187520074</v>
      </c>
    </row>
    <row r="55" spans="2:13" s="10" customFormat="1" ht="15" customHeight="1" x14ac:dyDescent="0.2">
      <c r="B55" s="10" t="s">
        <v>347</v>
      </c>
      <c r="C55" s="28"/>
      <c r="D55" s="29" t="s">
        <v>263</v>
      </c>
      <c r="F55" s="193">
        <v>496562330</v>
      </c>
      <c r="G55" s="16"/>
      <c r="I55" s="28"/>
      <c r="J55" s="29"/>
      <c r="L55" s="193">
        <v>661379599</v>
      </c>
    </row>
    <row r="56" spans="2:13" s="10" customFormat="1" ht="15" customHeight="1" x14ac:dyDescent="0.2">
      <c r="B56" s="10" t="s">
        <v>978</v>
      </c>
      <c r="C56" s="28"/>
      <c r="D56" s="29" t="s">
        <v>263</v>
      </c>
      <c r="F56" s="193">
        <v>2700000000</v>
      </c>
      <c r="G56" s="16"/>
      <c r="I56" s="28"/>
      <c r="J56" s="29"/>
      <c r="L56" s="193"/>
    </row>
    <row r="57" spans="2:13" s="89" customFormat="1" ht="15" customHeight="1" x14ac:dyDescent="0.2">
      <c r="B57" s="271" t="s">
        <v>348</v>
      </c>
      <c r="C57" s="298" t="s">
        <v>313</v>
      </c>
      <c r="D57" s="299" t="s">
        <v>263</v>
      </c>
      <c r="E57" s="271" t="str">
        <f>IFERROR(VLOOKUP(D57,'[1]Base de Monedas'!A:B,2,0),"")</f>
        <v>Guaraní</v>
      </c>
      <c r="F57" s="300">
        <f>(F58+F59+F60+F61)</f>
        <v>2469748780</v>
      </c>
      <c r="G57" s="301" t="s">
        <v>314</v>
      </c>
      <c r="H57" s="271"/>
      <c r="I57" s="298" t="s">
        <v>313</v>
      </c>
      <c r="J57" s="299" t="s">
        <v>263</v>
      </c>
      <c r="K57" s="271" t="str">
        <f>IFERROR(VLOOKUP(J57,'[1]Base de Monedas'!A:B,2,0),"")</f>
        <v>Guaraní</v>
      </c>
      <c r="L57" s="300">
        <f>SUM(L58:L60)</f>
        <v>2263101259</v>
      </c>
      <c r="M57" s="271"/>
    </row>
    <row r="58" spans="2:13" s="89" customFormat="1" ht="15" customHeight="1" x14ac:dyDescent="0.2">
      <c r="B58" s="10" t="s">
        <v>349</v>
      </c>
      <c r="C58" s="28"/>
      <c r="D58" s="29" t="s">
        <v>263</v>
      </c>
      <c r="E58" s="10"/>
      <c r="F58" s="302">
        <v>2022949003</v>
      </c>
      <c r="G58" s="16"/>
      <c r="H58" s="10"/>
      <c r="I58" s="28"/>
      <c r="J58" s="29"/>
      <c r="K58" s="10"/>
      <c r="L58" s="193">
        <v>2196443330</v>
      </c>
    </row>
    <row r="59" spans="2:13" s="89" customFormat="1" ht="15" customHeight="1" x14ac:dyDescent="0.2">
      <c r="B59" s="10" t="s">
        <v>350</v>
      </c>
      <c r="C59" s="28"/>
      <c r="D59" s="29" t="s">
        <v>263</v>
      </c>
      <c r="E59" s="10"/>
      <c r="F59" s="193">
        <v>116113710</v>
      </c>
      <c r="G59" s="16"/>
      <c r="H59" s="10"/>
      <c r="I59" s="28"/>
      <c r="J59" s="29"/>
      <c r="K59" s="10"/>
      <c r="L59" s="193">
        <v>46651917</v>
      </c>
    </row>
    <row r="60" spans="2:13" s="89" customFormat="1" ht="15" customHeight="1" x14ac:dyDescent="0.2">
      <c r="B60" s="10" t="s">
        <v>351</v>
      </c>
      <c r="C60" s="28"/>
      <c r="D60" s="29" t="s">
        <v>263</v>
      </c>
      <c r="E60" s="10"/>
      <c r="F60" s="193">
        <v>11237437</v>
      </c>
      <c r="G60" s="16"/>
      <c r="H60" s="10"/>
      <c r="I60" s="28"/>
      <c r="J60" s="29"/>
      <c r="K60" s="10"/>
      <c r="L60" s="193">
        <v>20006012</v>
      </c>
    </row>
    <row r="61" spans="2:13" s="89" customFormat="1" ht="15" customHeight="1" x14ac:dyDescent="0.2">
      <c r="B61" s="10" t="s">
        <v>979</v>
      </c>
      <c r="C61" s="28"/>
      <c r="D61" s="29" t="s">
        <v>263</v>
      </c>
      <c r="E61" s="10"/>
      <c r="F61" s="193">
        <v>319448630</v>
      </c>
      <c r="G61" s="16"/>
      <c r="H61" s="10"/>
      <c r="I61" s="28"/>
      <c r="J61" s="29"/>
      <c r="K61" s="10"/>
      <c r="L61" s="193"/>
    </row>
    <row r="62" spans="2:13" s="10" customFormat="1" ht="15" customHeight="1" x14ac:dyDescent="0.2">
      <c r="B62" s="10" t="s">
        <v>352</v>
      </c>
      <c r="C62" s="28" t="s">
        <v>313</v>
      </c>
      <c r="D62" s="29" t="s">
        <v>263</v>
      </c>
      <c r="F62" s="193"/>
      <c r="G62" s="16" t="s">
        <v>314</v>
      </c>
      <c r="I62" s="28" t="s">
        <v>313</v>
      </c>
      <c r="J62" s="29" t="s">
        <v>263</v>
      </c>
      <c r="L62" s="193">
        <v>0</v>
      </c>
    </row>
    <row r="63" spans="2:13" s="10" customFormat="1" ht="15" customHeight="1" thickBot="1" x14ac:dyDescent="0.25">
      <c r="B63" s="319"/>
      <c r="C63" s="291"/>
      <c r="D63" s="306"/>
      <c r="E63" s="291" t="str">
        <f>IFERROR(VLOOKUP(D63,'[1]Base de Monedas'!A:B,2,0),"")</f>
        <v/>
      </c>
      <c r="F63" s="307">
        <f>F52+F57</f>
        <v>13760933978</v>
      </c>
      <c r="G63" s="291"/>
      <c r="H63" s="291"/>
      <c r="I63" s="291"/>
      <c r="J63" s="306"/>
      <c r="K63" s="291" t="str">
        <f>IFERROR(VLOOKUP(J63,'[1]Base de Monedas'!A:B,2,0),"")</f>
        <v/>
      </c>
      <c r="L63" s="307">
        <f>+L52+L57</f>
        <v>10045045508</v>
      </c>
      <c r="M63" s="291"/>
    </row>
    <row r="64" spans="2:13" s="10" customFormat="1" ht="15" customHeight="1" x14ac:dyDescent="0.2">
      <c r="B64" s="309" t="s">
        <v>337</v>
      </c>
      <c r="D64" s="29"/>
      <c r="E64" s="10" t="str">
        <f>IFERROR(VLOOKUP(D64,'[1]Base de Monedas'!A:B,2,0),"")</f>
        <v/>
      </c>
      <c r="J64" s="29"/>
      <c r="K64" s="10" t="str">
        <f>IFERROR(VLOOKUP(J64,'[1]Base de Monedas'!A:B,2,0),"")</f>
        <v/>
      </c>
    </row>
    <row r="65" spans="2:13" s="10" customFormat="1" ht="15" customHeight="1" x14ac:dyDescent="0.2">
      <c r="C65" s="310"/>
      <c r="D65" s="29" t="s">
        <v>263</v>
      </c>
      <c r="E65" s="10" t="str">
        <f>IFERROR(VLOOKUP(D65,'[1]Base de Monedas'!A:B,2,0),"")</f>
        <v>Guaraní</v>
      </c>
      <c r="F65" s="193">
        <v>0</v>
      </c>
      <c r="G65" s="10" t="s">
        <v>338</v>
      </c>
      <c r="I65" s="28" t="s">
        <v>313</v>
      </c>
      <c r="J65" s="29" t="s">
        <v>263</v>
      </c>
      <c r="K65" s="10" t="str">
        <f>IFERROR(VLOOKUP(J65,'[1]Base de Monedas'!A:B,2,0),"")</f>
        <v>Guaraní</v>
      </c>
      <c r="L65" s="193">
        <v>0</v>
      </c>
    </row>
    <row r="66" spans="2:13" s="10" customFormat="1" ht="15" customHeight="1" x14ac:dyDescent="0.2">
      <c r="C66" s="310"/>
      <c r="D66" s="29" t="s">
        <v>263</v>
      </c>
      <c r="E66" s="10" t="str">
        <f>IFERROR(VLOOKUP(D66,'[1]Base de Monedas'!A:B,2,0),"")</f>
        <v>Guaraní</v>
      </c>
      <c r="F66" s="193">
        <v>0</v>
      </c>
      <c r="G66" s="10" t="s">
        <v>338</v>
      </c>
      <c r="I66" s="28" t="s">
        <v>313</v>
      </c>
      <c r="J66" s="29" t="s">
        <v>263</v>
      </c>
      <c r="K66" s="10" t="str">
        <f>IFERROR(VLOOKUP(J66,'[1]Base de Monedas'!A:B,2,0),"")</f>
        <v>Guaraní</v>
      </c>
      <c r="L66" s="193">
        <v>0</v>
      </c>
    </row>
    <row r="67" spans="2:13" s="10" customFormat="1" ht="15" customHeight="1" x14ac:dyDescent="0.2">
      <c r="C67" s="28"/>
      <c r="D67" s="29" t="s">
        <v>263</v>
      </c>
      <c r="E67" s="10" t="str">
        <f>IFERROR(VLOOKUP(D67,'[1]Base de Monedas'!A:B,2,0),"")</f>
        <v>Guaraní</v>
      </c>
      <c r="F67" s="193">
        <v>0</v>
      </c>
      <c r="G67" s="10" t="s">
        <v>338</v>
      </c>
      <c r="I67" s="28" t="s">
        <v>313</v>
      </c>
      <c r="J67" s="29" t="s">
        <v>263</v>
      </c>
      <c r="L67" s="193">
        <v>0</v>
      </c>
    </row>
    <row r="68" spans="2:13" s="10" customFormat="1" ht="15" customHeight="1" thickBot="1" x14ac:dyDescent="0.25">
      <c r="D68" s="29"/>
      <c r="F68" s="311">
        <f>SUM(F65:F67)</f>
        <v>0</v>
      </c>
      <c r="J68" s="29"/>
      <c r="L68" s="311">
        <f>SUM(L65:L67)</f>
        <v>0</v>
      </c>
    </row>
    <row r="69" spans="2:13" s="10" customFormat="1" ht="15" customHeight="1" x14ac:dyDescent="0.2">
      <c r="B69" s="309" t="s">
        <v>339</v>
      </c>
      <c r="D69" s="29"/>
      <c r="E69" s="10" t="str">
        <f>IFERROR(VLOOKUP(D69,'[1]Base de Monedas'!A:B,2,0),"")</f>
        <v/>
      </c>
      <c r="J69" s="29"/>
    </row>
    <row r="70" spans="2:13" s="10" customFormat="1" ht="15" customHeight="1" x14ac:dyDescent="0.2">
      <c r="B70" s="10" t="s">
        <v>353</v>
      </c>
      <c r="C70" s="312"/>
      <c r="D70" s="29" t="s">
        <v>263</v>
      </c>
      <c r="E70" s="10" t="str">
        <f>IFERROR(VLOOKUP(D70,'[1]Base de Monedas'!A:B,2,0),"")</f>
        <v>Guaraní</v>
      </c>
      <c r="F70" s="193">
        <v>0</v>
      </c>
      <c r="G70" s="16" t="s">
        <v>314</v>
      </c>
      <c r="I70" s="28" t="s">
        <v>313</v>
      </c>
      <c r="J70" s="29" t="s">
        <v>263</v>
      </c>
      <c r="L70" s="193">
        <v>0</v>
      </c>
    </row>
    <row r="71" spans="2:13" s="10" customFormat="1" ht="15" customHeight="1" x14ac:dyDescent="0.2">
      <c r="B71" s="313" t="s">
        <v>354</v>
      </c>
      <c r="C71" s="314"/>
      <c r="D71" s="29" t="s">
        <v>263</v>
      </c>
      <c r="E71" s="10" t="str">
        <f>IFERROR(VLOOKUP(D71,'[1]Base de Monedas'!A:B,2,0),"")</f>
        <v>Guaraní</v>
      </c>
      <c r="F71" s="193">
        <v>0</v>
      </c>
      <c r="G71" s="16"/>
      <c r="I71" s="28"/>
      <c r="J71" s="29" t="s">
        <v>263</v>
      </c>
      <c r="K71" s="10" t="str">
        <f>IFERROR(VLOOKUP(J71,'[1]Base de Monedas'!A:B,2,0),"")</f>
        <v>Guaraní</v>
      </c>
      <c r="L71" s="193">
        <v>0</v>
      </c>
    </row>
    <row r="72" spans="2:13" s="10" customFormat="1" ht="15" customHeight="1" x14ac:dyDescent="0.2">
      <c r="B72" s="313"/>
      <c r="D72" s="29"/>
      <c r="F72" s="315">
        <f>SUM(F70:F71)</f>
        <v>0</v>
      </c>
      <c r="J72" s="29"/>
      <c r="L72" s="315">
        <f>SUM(L70:L71)</f>
        <v>0</v>
      </c>
    </row>
    <row r="73" spans="2:13" s="10" customFormat="1" ht="15" customHeight="1" thickBot="1" x14ac:dyDescent="0.25">
      <c r="B73" s="271" t="s">
        <v>118</v>
      </c>
      <c r="C73" s="291"/>
      <c r="D73" s="306"/>
      <c r="E73" s="291" t="str">
        <f>IFERROR(VLOOKUP(D73,'[1]Base de Monedas'!A:B,2,0),"")</f>
        <v/>
      </c>
      <c r="F73" s="316">
        <f>+F72+F68+F63</f>
        <v>13760933978</v>
      </c>
      <c r="G73" s="291"/>
      <c r="H73" s="291"/>
      <c r="I73" s="291"/>
      <c r="J73" s="306"/>
      <c r="K73" s="291" t="str">
        <f>IFERROR(VLOOKUP(J73,'[1]Base de Monedas'!A:B,2,0),"")</f>
        <v/>
      </c>
      <c r="L73" s="316">
        <f>+L72+L68+L63</f>
        <v>10045045508</v>
      </c>
      <c r="M73" s="291"/>
    </row>
    <row r="74" spans="2:13" s="10" customFormat="1" ht="15" customHeight="1" thickTop="1" x14ac:dyDescent="0.2">
      <c r="D74" s="29"/>
      <c r="E74" s="10" t="str">
        <f>IFERROR(VLOOKUP(D74,'[1]Base de Monedas'!A:B,2,0),"")</f>
        <v/>
      </c>
      <c r="J74" s="29"/>
      <c r="K74" s="10" t="str">
        <f>IFERROR(VLOOKUP(J74,'[1]Base de Monedas'!A:B,2,0),"")</f>
        <v/>
      </c>
    </row>
    <row r="75" spans="2:13" s="10" customFormat="1" ht="15" customHeight="1" x14ac:dyDescent="0.2">
      <c r="B75" s="19"/>
      <c r="C75" s="19"/>
      <c r="D75" s="320"/>
      <c r="E75" s="19" t="str">
        <f>IFERROR(VLOOKUP(D75,'[1]Base de Monedas'!A:B,2,0),"")</f>
        <v/>
      </c>
      <c r="F75" s="19"/>
      <c r="G75" s="19"/>
      <c r="H75" s="19"/>
      <c r="I75" s="19"/>
      <c r="J75" s="19"/>
      <c r="K75" s="19"/>
      <c r="L75" s="19"/>
      <c r="M75" s="19"/>
    </row>
    <row r="76" spans="2:13" s="324" customFormat="1" ht="15" customHeight="1" x14ac:dyDescent="0.2">
      <c r="B76" s="321" t="s">
        <v>118</v>
      </c>
      <c r="C76" s="321"/>
      <c r="D76" s="322"/>
      <c r="E76" s="321" t="str">
        <f>IFERROR(VLOOKUP(D76,'[1]Base de Monedas'!A:B,2,0),"")</f>
        <v/>
      </c>
      <c r="F76" s="323">
        <f>+F73+F41</f>
        <v>24811219814</v>
      </c>
      <c r="G76" s="321"/>
      <c r="H76" s="321"/>
      <c r="I76" s="321"/>
      <c r="J76" s="322"/>
      <c r="K76" s="321" t="str">
        <f>IFERROR(VLOOKUP(J76,'[1]Base de Monedas'!A:B,2,0),"")</f>
        <v/>
      </c>
      <c r="L76" s="323">
        <f>+L73+L41</f>
        <v>27508619159</v>
      </c>
      <c r="M76" s="321"/>
    </row>
    <row r="77" spans="2:13" s="10" customFormat="1" ht="15" customHeight="1" x14ac:dyDescent="0.2">
      <c r="J77" s="29"/>
      <c r="K77" s="10" t="str">
        <f>IFERROR(VLOOKUP(J77,'[1]Base de Monedas'!H:I,2,0),"")</f>
        <v/>
      </c>
    </row>
    <row r="78" spans="2:13" s="10" customFormat="1" ht="15" customHeight="1" x14ac:dyDescent="0.2"/>
    <row r="79" spans="2:13" s="10" customFormat="1" ht="12.75" x14ac:dyDescent="0.2"/>
    <row r="80" spans="2:13" s="10" customFormat="1" ht="12.75" x14ac:dyDescent="0.2"/>
    <row r="81" spans="3:9" s="10" customFormat="1" ht="12.75" x14ac:dyDescent="0.2"/>
    <row r="82" spans="3:9" s="10" customFormat="1" ht="12.75" x14ac:dyDescent="0.2">
      <c r="C82" s="10" t="s">
        <v>2</v>
      </c>
      <c r="I82" s="10" t="s">
        <v>3</v>
      </c>
    </row>
    <row r="83" spans="3:9" s="10" customFormat="1" ht="12.75" x14ac:dyDescent="0.2"/>
    <row r="84" spans="3:9" s="10" customFormat="1" ht="12.75" x14ac:dyDescent="0.2"/>
    <row r="85" spans="3:9" s="10" customFormat="1" ht="12.75" x14ac:dyDescent="0.2"/>
    <row r="86" spans="3:9" s="10" customFormat="1" ht="12.75" x14ac:dyDescent="0.2"/>
    <row r="87" spans="3:9" s="10" customFormat="1" ht="12.75" x14ac:dyDescent="0.2">
      <c r="I87" s="10" t="s">
        <v>4</v>
      </c>
    </row>
    <row r="88" spans="3:9" s="10" customFormat="1" ht="12.75" x14ac:dyDescent="0.2"/>
    <row r="89" spans="3:9" s="10" customFormat="1" ht="12.75" x14ac:dyDescent="0.2"/>
    <row r="90" spans="3:9" s="10" customFormat="1" ht="12.75" x14ac:dyDescent="0.2"/>
  </sheetData>
  <mergeCells count="4">
    <mergeCell ref="C4:G4"/>
    <mergeCell ref="I4:M4"/>
    <mergeCell ref="C50:G50"/>
    <mergeCell ref="I50:M50"/>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H26"/>
  <sheetViews>
    <sheetView workbookViewId="0">
      <selection activeCell="D13" sqref="D13"/>
    </sheetView>
  </sheetViews>
  <sheetFormatPr baseColWidth="10" defaultColWidth="11.42578125" defaultRowHeight="15" x14ac:dyDescent="0.25"/>
  <cols>
    <col min="1" max="1" width="44.7109375" style="149" customWidth="1"/>
    <col min="2" max="2" width="14.140625" style="149" customWidth="1"/>
    <col min="3" max="3" width="15.140625" style="149" customWidth="1"/>
    <col min="4" max="34" width="11.42578125" style="149" customWidth="1"/>
  </cols>
  <sheetData>
    <row r="1" spans="1:34" x14ac:dyDescent="0.25">
      <c r="A1" s="81"/>
      <c r="B1" s="218" t="s">
        <v>63</v>
      </c>
      <c r="C1" s="150"/>
      <c r="D1" s="218"/>
    </row>
    <row r="2" spans="1:34" x14ac:dyDescent="0.25">
      <c r="A2" s="157" t="s">
        <v>361</v>
      </c>
      <c r="B2" s="157"/>
      <c r="C2" s="157"/>
      <c r="D2" s="157"/>
      <c r="T2"/>
      <c r="U2"/>
      <c r="V2"/>
      <c r="W2"/>
      <c r="X2"/>
      <c r="Y2"/>
      <c r="Z2"/>
      <c r="AA2"/>
      <c r="AB2"/>
      <c r="AC2"/>
      <c r="AD2"/>
      <c r="AE2"/>
      <c r="AF2"/>
      <c r="AG2"/>
      <c r="AH2"/>
    </row>
    <row r="3" spans="1:34" x14ac:dyDescent="0.25">
      <c r="A3" s="150"/>
      <c r="B3" s="150"/>
      <c r="C3" s="150"/>
      <c r="D3" s="150"/>
    </row>
    <row r="4" spans="1:34" x14ac:dyDescent="0.25">
      <c r="A4" s="150"/>
      <c r="B4" s="580"/>
      <c r="C4" s="580"/>
      <c r="D4" s="150"/>
    </row>
    <row r="5" spans="1:34" x14ac:dyDescent="0.25">
      <c r="A5" s="325" t="s">
        <v>23</v>
      </c>
      <c r="B5" s="85">
        <v>44834</v>
      </c>
      <c r="C5" s="85">
        <v>44469</v>
      </c>
      <c r="D5" s="262"/>
      <c r="T5"/>
      <c r="U5"/>
      <c r="V5"/>
      <c r="W5"/>
      <c r="X5"/>
      <c r="Y5"/>
      <c r="Z5"/>
      <c r="AA5"/>
      <c r="AB5"/>
      <c r="AC5"/>
      <c r="AD5"/>
      <c r="AE5"/>
      <c r="AF5"/>
      <c r="AG5"/>
      <c r="AH5"/>
    </row>
    <row r="6" spans="1:34" x14ac:dyDescent="0.25">
      <c r="A6" s="264" t="s">
        <v>21</v>
      </c>
      <c r="B6" s="264" t="s">
        <v>303</v>
      </c>
      <c r="C6" s="264" t="s">
        <v>303</v>
      </c>
      <c r="D6" s="264"/>
      <c r="T6"/>
      <c r="U6"/>
      <c r="V6"/>
      <c r="W6"/>
      <c r="X6"/>
      <c r="Y6"/>
      <c r="Z6"/>
      <c r="AA6"/>
      <c r="AB6"/>
      <c r="AC6"/>
      <c r="AD6"/>
      <c r="AE6"/>
      <c r="AF6"/>
      <c r="AG6"/>
      <c r="AH6"/>
    </row>
    <row r="7" spans="1:34" x14ac:dyDescent="0.25">
      <c r="A7" s="265" t="s">
        <v>356</v>
      </c>
      <c r="B7" s="150" t="s">
        <v>303</v>
      </c>
      <c r="C7" s="150" t="s">
        <v>303</v>
      </c>
      <c r="D7" s="265"/>
      <c r="T7"/>
      <c r="U7"/>
      <c r="V7"/>
      <c r="W7"/>
      <c r="X7"/>
      <c r="Y7"/>
      <c r="Z7"/>
      <c r="AA7"/>
      <c r="AB7"/>
      <c r="AC7"/>
      <c r="AD7"/>
      <c r="AE7"/>
      <c r="AF7"/>
      <c r="AG7"/>
      <c r="AH7"/>
    </row>
    <row r="8" spans="1:34" x14ac:dyDescent="0.25">
      <c r="A8" s="265" t="s">
        <v>357</v>
      </c>
      <c r="B8" s="150" t="s">
        <v>303</v>
      </c>
      <c r="C8" s="150" t="s">
        <v>303</v>
      </c>
      <c r="D8" s="265"/>
      <c r="T8"/>
      <c r="U8"/>
      <c r="V8"/>
      <c r="W8"/>
      <c r="X8"/>
      <c r="Y8"/>
      <c r="Z8"/>
      <c r="AA8"/>
      <c r="AB8"/>
      <c r="AC8"/>
      <c r="AD8"/>
      <c r="AE8"/>
      <c r="AF8"/>
      <c r="AG8"/>
      <c r="AH8"/>
    </row>
    <row r="9" spans="1:34" x14ac:dyDescent="0.25">
      <c r="A9" s="265" t="s">
        <v>358</v>
      </c>
      <c r="B9" s="512" t="s">
        <v>303</v>
      </c>
      <c r="C9" s="326" t="s">
        <v>303</v>
      </c>
      <c r="D9" s="265"/>
      <c r="T9"/>
      <c r="U9"/>
      <c r="V9"/>
      <c r="W9"/>
      <c r="X9"/>
      <c r="Y9"/>
      <c r="Z9"/>
      <c r="AA9"/>
      <c r="AB9"/>
      <c r="AC9"/>
      <c r="AD9"/>
      <c r="AE9"/>
      <c r="AF9"/>
      <c r="AG9"/>
      <c r="AH9"/>
    </row>
    <row r="10" spans="1:34" x14ac:dyDescent="0.25">
      <c r="A10" s="265" t="s">
        <v>359</v>
      </c>
      <c r="B10" s="150" t="s">
        <v>303</v>
      </c>
      <c r="C10" s="150" t="s">
        <v>303</v>
      </c>
      <c r="D10" s="265"/>
      <c r="T10"/>
      <c r="U10"/>
      <c r="V10"/>
      <c r="W10"/>
      <c r="X10"/>
      <c r="Y10"/>
      <c r="Z10"/>
      <c r="AA10"/>
      <c r="AB10"/>
      <c r="AC10"/>
      <c r="AD10"/>
      <c r="AE10"/>
      <c r="AF10"/>
      <c r="AG10"/>
      <c r="AH10"/>
    </row>
    <row r="11" spans="1:34" x14ac:dyDescent="0.25">
      <c r="A11" s="327" t="s">
        <v>360</v>
      </c>
      <c r="B11" s="264" t="s">
        <v>303</v>
      </c>
      <c r="C11" s="264" t="s">
        <v>303</v>
      </c>
      <c r="D11" s="264"/>
      <c r="T11"/>
      <c r="U11"/>
      <c r="V11"/>
      <c r="W11"/>
      <c r="X11"/>
      <c r="Y11"/>
      <c r="Z11"/>
      <c r="AA11"/>
      <c r="AB11"/>
      <c r="AC11"/>
      <c r="AD11"/>
      <c r="AE11"/>
      <c r="AF11"/>
      <c r="AG11"/>
      <c r="AH11"/>
    </row>
    <row r="12" spans="1:34" x14ac:dyDescent="0.25">
      <c r="A12" s="328" t="s">
        <v>258</v>
      </c>
      <c r="B12" s="329"/>
      <c r="C12" s="329"/>
      <c r="D12" s="150"/>
      <c r="T12"/>
      <c r="U12"/>
      <c r="V12"/>
      <c r="W12"/>
      <c r="X12"/>
      <c r="Y12"/>
      <c r="Z12"/>
      <c r="AA12"/>
      <c r="AB12"/>
      <c r="AC12"/>
      <c r="AD12"/>
      <c r="AE12"/>
      <c r="AF12"/>
      <c r="AG12"/>
      <c r="AH12"/>
    </row>
    <row r="13" spans="1:34" x14ac:dyDescent="0.25">
      <c r="A13" s="328"/>
      <c r="B13" s="330"/>
      <c r="C13" s="330"/>
      <c r="D13" s="150"/>
      <c r="T13"/>
      <c r="U13"/>
      <c r="V13"/>
      <c r="W13"/>
      <c r="X13"/>
      <c r="Y13"/>
      <c r="Z13"/>
      <c r="AA13"/>
      <c r="AB13"/>
      <c r="AC13"/>
      <c r="AD13"/>
      <c r="AE13"/>
      <c r="AF13"/>
      <c r="AG13"/>
      <c r="AH13"/>
    </row>
    <row r="14" spans="1:34" x14ac:dyDescent="0.25">
      <c r="A14" s="328" t="s">
        <v>945</v>
      </c>
      <c r="B14" s="330"/>
      <c r="C14" s="330"/>
      <c r="D14" s="150"/>
      <c r="T14"/>
      <c r="U14"/>
      <c r="V14"/>
      <c r="W14"/>
      <c r="X14"/>
      <c r="Y14"/>
      <c r="Z14"/>
      <c r="AA14"/>
      <c r="AB14"/>
      <c r="AC14"/>
      <c r="AD14"/>
      <c r="AE14"/>
      <c r="AF14"/>
      <c r="AG14"/>
      <c r="AH14"/>
    </row>
    <row r="15" spans="1:34" x14ac:dyDescent="0.25">
      <c r="A15" s="268"/>
      <c r="B15" s="515"/>
      <c r="C15" s="150"/>
      <c r="D15" s="265"/>
      <c r="T15"/>
      <c r="U15"/>
      <c r="V15"/>
      <c r="W15"/>
      <c r="X15"/>
      <c r="Y15"/>
      <c r="Z15"/>
      <c r="AA15"/>
      <c r="AB15"/>
      <c r="AC15"/>
      <c r="AD15"/>
      <c r="AE15"/>
      <c r="AF15"/>
      <c r="AG15"/>
      <c r="AH15"/>
    </row>
    <row r="16" spans="1:34" x14ac:dyDescent="0.25">
      <c r="A16" s="265"/>
      <c r="B16" s="150"/>
      <c r="C16" s="150"/>
      <c r="D16" s="265"/>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c r="A20" s="10" t="s">
        <v>2</v>
      </c>
      <c r="B20" s="10" t="s">
        <v>3</v>
      </c>
    </row>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c r="B25" s="10" t="s">
        <v>4</v>
      </c>
    </row>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27"/>
  <sheetViews>
    <sheetView workbookViewId="0">
      <selection activeCell="G17" sqref="G17"/>
    </sheetView>
  </sheetViews>
  <sheetFormatPr baseColWidth="10" defaultRowHeight="15" x14ac:dyDescent="0.25"/>
  <cols>
    <col min="1" max="1" width="48.42578125" style="149" customWidth="1"/>
    <col min="2" max="2" width="12.28515625" style="149" customWidth="1"/>
    <col min="3" max="3" width="22.7109375" style="149" customWidth="1"/>
    <col min="4" max="32" width="11.42578125" style="149" customWidth="1"/>
  </cols>
  <sheetData>
    <row r="1" spans="1:32" x14ac:dyDescent="0.25">
      <c r="A1" s="81"/>
      <c r="B1" s="218" t="s">
        <v>63</v>
      </c>
      <c r="C1" s="150"/>
      <c r="D1" s="150"/>
      <c r="E1" s="218"/>
    </row>
    <row r="2" spans="1:32" x14ac:dyDescent="0.25">
      <c r="A2" s="157" t="s">
        <v>366</v>
      </c>
      <c r="B2" s="157"/>
      <c r="C2" s="157"/>
      <c r="D2" s="150"/>
      <c r="E2" s="150"/>
      <c r="S2"/>
      <c r="T2"/>
      <c r="U2"/>
      <c r="V2"/>
      <c r="W2"/>
      <c r="X2"/>
      <c r="Y2"/>
      <c r="Z2"/>
      <c r="AA2"/>
      <c r="AB2"/>
      <c r="AC2"/>
      <c r="AD2"/>
      <c r="AE2"/>
      <c r="AF2"/>
    </row>
    <row r="3" spans="1:32" x14ac:dyDescent="0.25">
      <c r="A3" s="150"/>
      <c r="B3" s="150"/>
      <c r="C3" s="150"/>
      <c r="D3" s="150"/>
      <c r="E3" s="150"/>
    </row>
    <row r="4" spans="1:32" s="10" customFormat="1" ht="12.75" x14ac:dyDescent="0.2">
      <c r="A4" s="331" t="s">
        <v>24</v>
      </c>
      <c r="B4" s="85">
        <v>44834</v>
      </c>
      <c r="C4" s="85">
        <v>44469</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row>
    <row r="5" spans="1:32" s="10" customFormat="1" ht="12.75" x14ac:dyDescent="0.2">
      <c r="A5" s="150" t="s">
        <v>362</v>
      </c>
      <c r="B5" s="193">
        <v>102254132</v>
      </c>
      <c r="C5" s="332">
        <v>183538011</v>
      </c>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row>
    <row r="6" spans="1:32" s="10" customFormat="1" ht="12.75" x14ac:dyDescent="0.2">
      <c r="A6" s="150" t="s">
        <v>363</v>
      </c>
      <c r="B6" s="193">
        <v>50880065</v>
      </c>
      <c r="C6" s="332">
        <v>158780845</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row>
    <row r="7" spans="1:32" s="10" customFormat="1" ht="12.75" x14ac:dyDescent="0.2">
      <c r="A7" s="150" t="s">
        <v>364</v>
      </c>
      <c r="B7" s="332">
        <v>81903941</v>
      </c>
      <c r="C7" s="332">
        <v>178564269</v>
      </c>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row>
    <row r="8" spans="1:32" s="10" customFormat="1" ht="12.75" x14ac:dyDescent="0.2">
      <c r="A8" s="150" t="s">
        <v>365</v>
      </c>
      <c r="B8" s="332">
        <v>78796106</v>
      </c>
      <c r="C8" s="332">
        <v>0</v>
      </c>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row>
    <row r="9" spans="1:32" s="89" customFormat="1" ht="13.5" thickBot="1" x14ac:dyDescent="0.25">
      <c r="A9" s="328" t="s">
        <v>118</v>
      </c>
      <c r="B9" s="333">
        <f>(B5+B6+B7+B8)</f>
        <v>313834244</v>
      </c>
      <c r="C9" s="333">
        <f>(C5+C6+C7)</f>
        <v>520883125</v>
      </c>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row>
    <row r="10" spans="1:32" s="89" customFormat="1" ht="13.5" thickTop="1" x14ac:dyDescent="0.2">
      <c r="A10" s="328"/>
      <c r="B10" s="334"/>
      <c r="C10" s="334"/>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row>
    <row r="11" spans="1:32" s="89" customFormat="1" ht="12.75" x14ac:dyDescent="0.2">
      <c r="A11" s="328"/>
      <c r="B11" s="334"/>
      <c r="C11" s="334"/>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row>
    <row r="12" spans="1:32" s="89" customFormat="1" ht="12.75" x14ac:dyDescent="0.2">
      <c r="A12" s="328"/>
      <c r="B12" s="334"/>
      <c r="C12" s="334"/>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row>
    <row r="13" spans="1:32" x14ac:dyDescent="0.25">
      <c r="A13" s="150"/>
      <c r="B13" s="150"/>
      <c r="C13" s="150"/>
      <c r="D13" s="150"/>
      <c r="E13" s="150"/>
    </row>
    <row r="14" spans="1:32" x14ac:dyDescent="0.25">
      <c r="A14" s="150"/>
      <c r="B14" s="150"/>
      <c r="C14" s="150"/>
      <c r="D14" s="150"/>
      <c r="E14" s="150"/>
    </row>
    <row r="15" spans="1:32" x14ac:dyDescent="0.25">
      <c r="A15" s="150"/>
      <c r="B15" s="150"/>
      <c r="C15" s="150"/>
      <c r="D15" s="150"/>
      <c r="E15" s="150"/>
    </row>
    <row r="16" spans="1:32" x14ac:dyDescent="0.25">
      <c r="A16" s="269" t="s">
        <v>2</v>
      </c>
      <c r="B16" s="150" t="s">
        <v>3</v>
      </c>
      <c r="C16" s="150"/>
      <c r="D16" s="150"/>
      <c r="E16" s="150"/>
    </row>
    <row r="27" spans="2:2" x14ac:dyDescent="0.25">
      <c r="B27" s="150" t="s">
        <v>4</v>
      </c>
    </row>
  </sheetData>
  <hyperlinks>
    <hyperlink ref="B1" location="BG!A1" display="BG"/>
  </hyperlinks>
  <pageMargins left="1.1023622047244095" right="0.70866141732283472" top="1.5354330708661419" bottom="1.1417322834645669" header="0.31496062992125984" footer="0.31496062992125984"/>
  <pageSetup paperSize="5" scale="9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P29"/>
  <sheetViews>
    <sheetView workbookViewId="0">
      <selection activeCell="B10" sqref="B10"/>
    </sheetView>
  </sheetViews>
  <sheetFormatPr baseColWidth="10" defaultRowHeight="15" x14ac:dyDescent="0.25"/>
  <cols>
    <col min="1" max="1" width="35" style="149" customWidth="1"/>
    <col min="2" max="3" width="22.7109375" style="149" customWidth="1"/>
    <col min="4" max="16" width="11.42578125" style="149" customWidth="1"/>
  </cols>
  <sheetData>
    <row r="1" spans="1:16" ht="18.75" x14ac:dyDescent="0.25">
      <c r="A1" s="31"/>
      <c r="B1" s="335" t="s">
        <v>63</v>
      </c>
      <c r="G1" s="335"/>
    </row>
    <row r="2" spans="1:16" x14ac:dyDescent="0.25">
      <c r="A2" s="157" t="s">
        <v>369</v>
      </c>
      <c r="B2" s="157"/>
      <c r="C2" s="157"/>
      <c r="D2" s="157"/>
    </row>
    <row r="3" spans="1:16" x14ac:dyDescent="0.25">
      <c r="B3" s="571"/>
      <c r="C3" s="571"/>
    </row>
    <row r="4" spans="1:16" x14ac:dyDescent="0.25">
      <c r="A4" s="336" t="s">
        <v>25</v>
      </c>
      <c r="B4" s="85">
        <v>44834</v>
      </c>
      <c r="C4" s="85">
        <v>44469</v>
      </c>
    </row>
    <row r="5" spans="1:16" s="10" customFormat="1" ht="12.75" x14ac:dyDescent="0.2">
      <c r="A5" s="150" t="s">
        <v>367</v>
      </c>
      <c r="B5" s="332">
        <v>159497614</v>
      </c>
      <c r="C5" s="332">
        <v>42633526</v>
      </c>
      <c r="D5" s="150"/>
      <c r="E5" s="150"/>
      <c r="F5" s="150"/>
      <c r="G5" s="150"/>
      <c r="H5" s="150"/>
      <c r="I5" s="150"/>
      <c r="J5" s="150"/>
      <c r="K5" s="150"/>
      <c r="L5" s="150"/>
      <c r="M5" s="150"/>
      <c r="N5" s="150"/>
      <c r="O5" s="150"/>
      <c r="P5" s="150"/>
    </row>
    <row r="6" spans="1:16" s="10" customFormat="1" ht="12.75" x14ac:dyDescent="0.2">
      <c r="A6" s="150" t="s">
        <v>368</v>
      </c>
      <c r="B6" s="332">
        <v>0</v>
      </c>
      <c r="C6" s="332">
        <v>0</v>
      </c>
      <c r="D6" s="150"/>
      <c r="E6" s="150"/>
      <c r="F6" s="150"/>
      <c r="G6" s="150"/>
      <c r="H6" s="150"/>
      <c r="I6" s="150"/>
      <c r="J6" s="150"/>
      <c r="K6" s="150"/>
      <c r="L6" s="150"/>
      <c r="M6" s="150"/>
      <c r="N6" s="150"/>
      <c r="O6" s="150"/>
      <c r="P6" s="150"/>
    </row>
    <row r="7" spans="1:16" s="89" customFormat="1" ht="13.5" thickBot="1" x14ac:dyDescent="0.25">
      <c r="A7" s="328" t="s">
        <v>118</v>
      </c>
      <c r="B7" s="337">
        <f>SUM($B$5:B6)</f>
        <v>159497614</v>
      </c>
      <c r="C7" s="337">
        <v>42633526</v>
      </c>
      <c r="D7" s="328"/>
      <c r="E7" s="328"/>
      <c r="F7" s="328"/>
      <c r="G7" s="328"/>
      <c r="H7" s="328"/>
      <c r="I7" s="328"/>
      <c r="J7" s="328"/>
      <c r="K7" s="328"/>
      <c r="L7" s="328"/>
      <c r="M7" s="328"/>
      <c r="N7" s="328"/>
      <c r="O7" s="328"/>
      <c r="P7" s="328"/>
    </row>
    <row r="8" spans="1:16" ht="15.75" thickTop="1" x14ac:dyDescent="0.25"/>
    <row r="19" spans="1:16" s="10" customFormat="1" ht="12.75" x14ac:dyDescent="0.2">
      <c r="A19" s="150" t="s">
        <v>2</v>
      </c>
      <c r="B19" s="150"/>
      <c r="C19" s="150" t="s">
        <v>3</v>
      </c>
      <c r="D19" s="150"/>
      <c r="E19" s="150"/>
      <c r="F19" s="150"/>
      <c r="G19" s="150"/>
      <c r="H19" s="150"/>
      <c r="I19" s="150"/>
      <c r="J19" s="150"/>
      <c r="K19" s="150"/>
      <c r="L19" s="150"/>
      <c r="M19" s="150"/>
      <c r="N19" s="150"/>
      <c r="O19" s="150"/>
      <c r="P19" s="150"/>
    </row>
    <row r="20" spans="1:16" s="10" customFormat="1" ht="12.75" x14ac:dyDescent="0.2">
      <c r="A20" s="150"/>
      <c r="B20" s="150"/>
      <c r="C20" s="150"/>
      <c r="D20" s="150"/>
      <c r="E20" s="150"/>
      <c r="F20" s="150"/>
      <c r="G20" s="150"/>
      <c r="H20" s="150"/>
      <c r="I20" s="150"/>
      <c r="J20" s="150"/>
      <c r="K20" s="150"/>
      <c r="L20" s="150"/>
      <c r="M20" s="150"/>
      <c r="N20" s="150"/>
      <c r="O20" s="150"/>
      <c r="P20" s="150"/>
    </row>
    <row r="21" spans="1:16" s="10" customFormat="1" ht="12.75" x14ac:dyDescent="0.2">
      <c r="A21" s="150"/>
      <c r="B21" s="150"/>
      <c r="C21" s="150"/>
      <c r="D21" s="150"/>
      <c r="E21" s="150"/>
      <c r="F21" s="150"/>
      <c r="G21" s="150"/>
      <c r="H21" s="150"/>
      <c r="I21" s="150"/>
      <c r="J21" s="150"/>
      <c r="K21" s="150"/>
      <c r="L21" s="150"/>
      <c r="M21" s="150"/>
      <c r="N21" s="150"/>
      <c r="O21" s="150"/>
      <c r="P21" s="150"/>
    </row>
    <row r="22" spans="1:16" s="10" customFormat="1" ht="12.75" x14ac:dyDescent="0.2">
      <c r="A22" s="150"/>
      <c r="B22" s="150"/>
      <c r="C22" s="150"/>
      <c r="D22" s="150"/>
      <c r="E22" s="150"/>
      <c r="F22" s="150"/>
      <c r="G22" s="150"/>
      <c r="H22" s="150"/>
      <c r="I22" s="150"/>
      <c r="J22" s="150"/>
      <c r="K22" s="150"/>
      <c r="L22" s="150"/>
      <c r="M22" s="150"/>
      <c r="N22" s="150"/>
      <c r="O22" s="150"/>
      <c r="P22" s="150"/>
    </row>
    <row r="23" spans="1:16" s="10" customFormat="1" ht="12.75" x14ac:dyDescent="0.2">
      <c r="A23" s="150"/>
      <c r="B23" s="150"/>
      <c r="C23" s="150"/>
      <c r="D23" s="150"/>
      <c r="E23" s="150"/>
      <c r="F23" s="150"/>
      <c r="G23" s="150"/>
      <c r="H23" s="150"/>
      <c r="I23" s="150"/>
      <c r="J23" s="150"/>
      <c r="K23" s="150"/>
      <c r="L23" s="150"/>
      <c r="M23" s="150"/>
      <c r="N23" s="150"/>
      <c r="O23" s="150"/>
      <c r="P23" s="150"/>
    </row>
    <row r="24" spans="1:16" s="10" customFormat="1" ht="12.75" x14ac:dyDescent="0.2">
      <c r="A24" s="150"/>
      <c r="B24" s="150"/>
      <c r="C24" s="150"/>
      <c r="D24" s="150"/>
      <c r="E24" s="150"/>
      <c r="F24" s="150"/>
      <c r="G24" s="150"/>
      <c r="H24" s="150"/>
      <c r="I24" s="150"/>
      <c r="J24" s="150"/>
      <c r="K24" s="150"/>
      <c r="L24" s="150"/>
      <c r="M24" s="150"/>
      <c r="N24" s="150"/>
      <c r="O24" s="150"/>
      <c r="P24" s="150"/>
    </row>
    <row r="25" spans="1:16" s="10" customFormat="1" ht="12.75" x14ac:dyDescent="0.2">
      <c r="A25" s="150"/>
      <c r="B25" s="150"/>
      <c r="C25" s="150"/>
      <c r="D25" s="150"/>
      <c r="E25" s="150"/>
      <c r="F25" s="150"/>
      <c r="G25" s="150"/>
      <c r="H25" s="150"/>
      <c r="I25" s="150"/>
      <c r="J25" s="150"/>
      <c r="K25" s="150"/>
      <c r="L25" s="150"/>
      <c r="M25" s="150"/>
      <c r="N25" s="150"/>
      <c r="O25" s="150"/>
      <c r="P25" s="150"/>
    </row>
    <row r="26" spans="1:16" s="10" customFormat="1" ht="12.75" x14ac:dyDescent="0.2">
      <c r="A26" s="150"/>
      <c r="B26" s="150"/>
      <c r="C26" s="150"/>
      <c r="D26" s="150"/>
      <c r="E26" s="150"/>
      <c r="F26" s="150"/>
      <c r="G26" s="150"/>
      <c r="H26" s="150"/>
      <c r="I26" s="150"/>
      <c r="J26" s="150"/>
      <c r="K26" s="150"/>
      <c r="L26" s="150"/>
      <c r="M26" s="150"/>
      <c r="N26" s="150"/>
      <c r="O26" s="150"/>
      <c r="P26" s="150"/>
    </row>
    <row r="27" spans="1:16" s="10" customFormat="1" ht="12.75" x14ac:dyDescent="0.2">
      <c r="A27" s="150"/>
      <c r="B27" s="150"/>
      <c r="C27" s="150"/>
      <c r="D27" s="150"/>
      <c r="E27" s="150"/>
      <c r="F27" s="150"/>
      <c r="G27" s="150"/>
      <c r="H27" s="150"/>
      <c r="I27" s="150"/>
      <c r="J27" s="150"/>
      <c r="K27" s="150"/>
      <c r="L27" s="150"/>
      <c r="M27" s="150"/>
      <c r="N27" s="150"/>
      <c r="O27" s="150"/>
      <c r="P27" s="150"/>
    </row>
    <row r="28" spans="1:16" s="10" customFormat="1" ht="12.75" x14ac:dyDescent="0.2">
      <c r="A28" s="150"/>
      <c r="B28" s="150"/>
      <c r="C28" s="150"/>
      <c r="D28" s="150"/>
      <c r="E28" s="150"/>
      <c r="F28" s="150"/>
      <c r="G28" s="150"/>
      <c r="H28" s="150"/>
      <c r="I28" s="150"/>
      <c r="J28" s="150"/>
      <c r="K28" s="150"/>
      <c r="L28" s="150"/>
      <c r="M28" s="150"/>
      <c r="N28" s="150"/>
      <c r="O28" s="150"/>
      <c r="P28" s="150"/>
    </row>
    <row r="29" spans="1:16" s="10" customFormat="1" ht="12.75" x14ac:dyDescent="0.2">
      <c r="A29" s="150"/>
      <c r="B29" s="150"/>
      <c r="C29" s="150" t="s">
        <v>4</v>
      </c>
      <c r="D29" s="150"/>
      <c r="E29" s="150"/>
      <c r="F29" s="150"/>
      <c r="G29" s="150"/>
      <c r="H29" s="150"/>
      <c r="I29" s="150"/>
      <c r="J29" s="150"/>
      <c r="K29" s="150"/>
      <c r="L29" s="150"/>
      <c r="M29" s="150"/>
      <c r="N29" s="150"/>
      <c r="O29" s="150"/>
      <c r="P29" s="150"/>
    </row>
  </sheetData>
  <mergeCells count="1">
    <mergeCell ref="B3:C3"/>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29"/>
  <sheetViews>
    <sheetView workbookViewId="0">
      <selection activeCell="B6" sqref="B6"/>
    </sheetView>
  </sheetViews>
  <sheetFormatPr baseColWidth="10" defaultRowHeight="15" x14ac:dyDescent="0.25"/>
  <cols>
    <col min="1" max="1" width="36.140625" style="149" customWidth="1"/>
    <col min="2" max="3" width="22.7109375" style="149" customWidth="1"/>
    <col min="4" max="13" width="11.42578125" style="149" customWidth="1"/>
  </cols>
  <sheetData>
    <row r="1" spans="1:13" x14ac:dyDescent="0.25">
      <c r="A1" s="81"/>
      <c r="B1" s="218" t="s">
        <v>63</v>
      </c>
      <c r="C1" s="150"/>
      <c r="D1" s="218"/>
    </row>
    <row r="2" spans="1:13" x14ac:dyDescent="0.25">
      <c r="A2" s="569" t="s">
        <v>949</v>
      </c>
      <c r="B2" s="569"/>
      <c r="C2" s="569"/>
      <c r="D2" s="569"/>
    </row>
    <row r="3" spans="1:13" x14ac:dyDescent="0.25">
      <c r="A3" s="150"/>
      <c r="B3" s="580"/>
      <c r="C3" s="580"/>
      <c r="D3" s="150"/>
    </row>
    <row r="4" spans="1:13" s="10" customFormat="1" ht="12.75" x14ac:dyDescent="0.2">
      <c r="A4" s="581" t="s">
        <v>81</v>
      </c>
      <c r="B4" s="85">
        <v>44834</v>
      </c>
      <c r="C4" s="85">
        <v>44469</v>
      </c>
      <c r="D4" s="150"/>
      <c r="E4" s="150"/>
      <c r="F4" s="150"/>
      <c r="G4" s="150"/>
      <c r="H4" s="150"/>
      <c r="I4" s="150"/>
      <c r="J4" s="150"/>
      <c r="K4" s="150"/>
      <c r="L4" s="150"/>
      <c r="M4" s="150"/>
    </row>
    <row r="5" spans="1:13" s="10" customFormat="1" ht="12.75" x14ac:dyDescent="0.2">
      <c r="A5" s="581"/>
      <c r="B5" s="338"/>
      <c r="C5" s="338"/>
      <c r="D5" s="150"/>
      <c r="E5" s="150"/>
      <c r="F5" s="150"/>
      <c r="G5" s="150"/>
      <c r="H5" s="150"/>
      <c r="I5" s="150"/>
      <c r="J5" s="150"/>
      <c r="K5" s="150"/>
      <c r="L5" s="150"/>
      <c r="M5" s="150"/>
    </row>
    <row r="6" spans="1:13" s="10" customFormat="1" ht="12.75" x14ac:dyDescent="0.2">
      <c r="A6" s="10" t="s">
        <v>370</v>
      </c>
      <c r="B6" s="193">
        <v>31310220</v>
      </c>
      <c r="C6" s="193">
        <v>30758038</v>
      </c>
      <c r="D6" s="150"/>
      <c r="E6" s="150"/>
      <c r="F6" s="150"/>
      <c r="G6" s="150"/>
      <c r="H6" s="150"/>
      <c r="I6" s="150"/>
      <c r="J6" s="150"/>
      <c r="K6" s="150"/>
      <c r="L6" s="150"/>
      <c r="M6" s="150"/>
    </row>
    <row r="7" spans="1:13" s="10" customFormat="1" ht="12.75" x14ac:dyDescent="0.2">
      <c r="B7" s="193">
        <v>0</v>
      </c>
      <c r="C7" s="193">
        <v>0</v>
      </c>
      <c r="D7" s="150"/>
      <c r="E7" s="150"/>
      <c r="F7" s="150"/>
      <c r="G7" s="150"/>
      <c r="H7" s="150"/>
      <c r="I7" s="150"/>
      <c r="J7" s="150"/>
      <c r="K7" s="150"/>
      <c r="L7" s="150"/>
      <c r="M7" s="150"/>
    </row>
    <row r="8" spans="1:13" s="89" customFormat="1" ht="13.5" thickBot="1" x14ac:dyDescent="0.25">
      <c r="A8" s="328" t="s">
        <v>118</v>
      </c>
      <c r="B8" s="333">
        <f>SUM($B$6:B7)</f>
        <v>31310220</v>
      </c>
      <c r="C8" s="333">
        <v>30758038</v>
      </c>
      <c r="D8" s="328"/>
      <c r="E8" s="328"/>
      <c r="F8" s="328"/>
      <c r="G8" s="328"/>
      <c r="H8" s="328"/>
      <c r="I8" s="328"/>
      <c r="J8" s="328"/>
      <c r="K8" s="328"/>
      <c r="L8" s="328"/>
      <c r="M8" s="328"/>
    </row>
    <row r="9" spans="1:13" ht="15.75" thickTop="1" x14ac:dyDescent="0.25">
      <c r="A9" s="150"/>
      <c r="B9" s="150"/>
      <c r="C9" s="150"/>
      <c r="D9" s="150"/>
    </row>
    <row r="10" spans="1:13" x14ac:dyDescent="0.25">
      <c r="A10" s="150" t="s">
        <v>371</v>
      </c>
      <c r="B10" s="150"/>
      <c r="C10" s="150"/>
      <c r="D10" s="150"/>
    </row>
    <row r="11" spans="1:13" x14ac:dyDescent="0.25">
      <c r="A11" s="150"/>
      <c r="B11" s="150"/>
      <c r="C11" s="150"/>
      <c r="D11" s="150"/>
    </row>
    <row r="12" spans="1:13" x14ac:dyDescent="0.25">
      <c r="A12" s="150"/>
      <c r="B12" s="150"/>
      <c r="C12" s="150"/>
      <c r="D12" s="150"/>
    </row>
    <row r="13" spans="1:13" x14ac:dyDescent="0.25">
      <c r="A13" s="150"/>
      <c r="B13" s="150"/>
      <c r="C13" s="150"/>
      <c r="D13" s="150"/>
    </row>
    <row r="17" spans="1:3" x14ac:dyDescent="0.25">
      <c r="A17" s="154" t="s">
        <v>2</v>
      </c>
      <c r="C17" s="149" t="s">
        <v>3</v>
      </c>
    </row>
    <row r="29" spans="1:3" x14ac:dyDescent="0.25">
      <c r="C29" s="149" t="s">
        <v>4</v>
      </c>
    </row>
  </sheetData>
  <mergeCells count="3">
    <mergeCell ref="A2:D2"/>
    <mergeCell ref="B3:C3"/>
    <mergeCell ref="A4:A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38"/>
  <sheetViews>
    <sheetView workbookViewId="0">
      <selection activeCell="B1" sqref="B1"/>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1"/>
      <c r="B1" s="339" t="s">
        <v>63</v>
      </c>
      <c r="D1" s="339"/>
    </row>
    <row r="2" spans="1:12" x14ac:dyDescent="0.2">
      <c r="A2" s="582" t="s">
        <v>377</v>
      </c>
      <c r="B2" s="582"/>
      <c r="C2" s="582"/>
      <c r="D2" s="582"/>
      <c r="E2" s="158"/>
      <c r="F2" s="158"/>
      <c r="G2" s="158"/>
      <c r="H2" s="158"/>
      <c r="I2" s="158"/>
      <c r="J2" s="158"/>
      <c r="K2" s="158"/>
      <c r="L2" s="158"/>
    </row>
    <row r="4" spans="1:12" x14ac:dyDescent="0.2">
      <c r="A4" s="340" t="s">
        <v>372</v>
      </c>
      <c r="B4" s="85">
        <v>44834</v>
      </c>
      <c r="C4" s="460">
        <v>44469</v>
      </c>
    </row>
    <row r="5" spans="1:12" x14ac:dyDescent="0.2">
      <c r="A5" s="10" t="s">
        <v>373</v>
      </c>
      <c r="B5" s="99">
        <v>41900000000</v>
      </c>
      <c r="C5" s="99">
        <v>40400000000</v>
      </c>
    </row>
    <row r="6" spans="1:12" x14ac:dyDescent="0.2">
      <c r="A6" s="10" t="s">
        <v>374</v>
      </c>
      <c r="B6" s="487">
        <v>0</v>
      </c>
      <c r="C6" s="99">
        <v>1500000000</v>
      </c>
    </row>
    <row r="7" spans="1:12" x14ac:dyDescent="0.2">
      <c r="A7" s="10" t="s">
        <v>375</v>
      </c>
      <c r="B7" s="99">
        <v>8380</v>
      </c>
      <c r="C7" s="99">
        <v>8380</v>
      </c>
    </row>
    <row r="8" spans="1:12" x14ac:dyDescent="0.2">
      <c r="A8" s="19" t="s">
        <v>376</v>
      </c>
      <c r="B8" s="341">
        <v>5000000</v>
      </c>
      <c r="C8" s="341">
        <v>5000000</v>
      </c>
    </row>
    <row r="9" spans="1:12" s="342" customFormat="1" ht="13.5" thickBot="1" x14ac:dyDescent="0.25">
      <c r="A9" s="342" t="s">
        <v>118</v>
      </c>
      <c r="B9" s="343">
        <v>41900000000</v>
      </c>
      <c r="C9" s="343">
        <v>41900000000</v>
      </c>
    </row>
    <row r="10" spans="1:12" ht="13.5" thickTop="1" x14ac:dyDescent="0.2"/>
    <row r="22" spans="1:3" x14ac:dyDescent="0.2">
      <c r="A22" s="29" t="s">
        <v>2</v>
      </c>
      <c r="C22" s="10" t="s">
        <v>3</v>
      </c>
    </row>
    <row r="38" spans="3:3" x14ac:dyDescent="0.2">
      <c r="C38" s="10" t="s">
        <v>4</v>
      </c>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43"/>
  <sheetViews>
    <sheetView workbookViewId="0">
      <selection activeCell="C10" sqref="C10"/>
    </sheetView>
  </sheetViews>
  <sheetFormatPr baseColWidth="10" defaultColWidth="11.42578125" defaultRowHeight="12.75" x14ac:dyDescent="0.2"/>
  <cols>
    <col min="1" max="1" width="22" style="150" customWidth="1"/>
    <col min="2" max="2" width="18.5703125" style="150" customWidth="1"/>
    <col min="3" max="3" width="15.85546875" style="150" customWidth="1"/>
    <col min="4" max="4" width="6.85546875" style="150" customWidth="1"/>
    <col min="5" max="15" width="11.42578125" style="150" customWidth="1"/>
    <col min="16" max="16384" width="11.42578125" style="10"/>
  </cols>
  <sheetData>
    <row r="1" spans="1:13" x14ac:dyDescent="0.2">
      <c r="A1" s="81"/>
      <c r="B1" s="218" t="s">
        <v>63</v>
      </c>
      <c r="F1" s="218"/>
    </row>
    <row r="2" spans="1:13" x14ac:dyDescent="0.2">
      <c r="A2" s="569" t="s">
        <v>381</v>
      </c>
      <c r="B2" s="569"/>
      <c r="C2" s="569"/>
      <c r="D2" s="569"/>
      <c r="E2" s="569"/>
      <c r="F2" s="569"/>
      <c r="G2" s="116"/>
      <c r="H2" s="116"/>
      <c r="I2" s="116"/>
      <c r="J2" s="121"/>
      <c r="K2" s="121"/>
      <c r="L2" s="116"/>
      <c r="M2" s="116"/>
    </row>
    <row r="3" spans="1:13" x14ac:dyDescent="0.2">
      <c r="J3" s="121"/>
      <c r="K3" s="121"/>
    </row>
    <row r="4" spans="1:13" x14ac:dyDescent="0.2">
      <c r="B4" s="85">
        <v>44834</v>
      </c>
      <c r="C4" s="85">
        <v>44469</v>
      </c>
    </row>
    <row r="5" spans="1:13" x14ac:dyDescent="0.2">
      <c r="A5" s="344" t="s">
        <v>378</v>
      </c>
      <c r="B5" s="345">
        <v>5237638626</v>
      </c>
      <c r="C5" s="345">
        <v>5237638626</v>
      </c>
    </row>
    <row r="6" spans="1:13" x14ac:dyDescent="0.2">
      <c r="A6" s="328"/>
    </row>
    <row r="7" spans="1:13" x14ac:dyDescent="0.2">
      <c r="A7" s="328"/>
    </row>
    <row r="8" spans="1:13" x14ac:dyDescent="0.2">
      <c r="A8" s="328"/>
    </row>
    <row r="9" spans="1:13" x14ac:dyDescent="0.2">
      <c r="A9" s="328"/>
    </row>
    <row r="10" spans="1:13" x14ac:dyDescent="0.2">
      <c r="A10" s="344" t="s">
        <v>379</v>
      </c>
      <c r="B10" s="345">
        <v>1857667692</v>
      </c>
      <c r="C10" s="345">
        <v>1764486243</v>
      </c>
    </row>
    <row r="11" spans="1:13" x14ac:dyDescent="0.2">
      <c r="A11" s="328"/>
    </row>
    <row r="12" spans="1:13" x14ac:dyDescent="0.2">
      <c r="A12" s="328"/>
    </row>
    <row r="13" spans="1:13" x14ac:dyDescent="0.2">
      <c r="A13" s="328"/>
    </row>
    <row r="14" spans="1:13" x14ac:dyDescent="0.2">
      <c r="A14" s="344" t="s">
        <v>380</v>
      </c>
      <c r="B14" s="345">
        <v>1517002</v>
      </c>
      <c r="C14" s="345">
        <v>1517002</v>
      </c>
    </row>
    <row r="15" spans="1:13" x14ac:dyDescent="0.2">
      <c r="A15" s="328"/>
    </row>
    <row r="16" spans="1:13" x14ac:dyDescent="0.2">
      <c r="A16" s="328"/>
    </row>
    <row r="17" spans="1:5" x14ac:dyDescent="0.2">
      <c r="A17" s="328"/>
    </row>
    <row r="18" spans="1:5" x14ac:dyDescent="0.2">
      <c r="A18" s="328"/>
    </row>
    <row r="19" spans="1:5" x14ac:dyDescent="0.2">
      <c r="A19" s="328"/>
    </row>
    <row r="31" spans="1:5" x14ac:dyDescent="0.2">
      <c r="B31" s="150" t="s">
        <v>2</v>
      </c>
      <c r="E31" s="150" t="s">
        <v>3</v>
      </c>
    </row>
    <row r="43" spans="5:5" x14ac:dyDescent="0.2">
      <c r="E43" s="150" t="s">
        <v>4</v>
      </c>
    </row>
  </sheetData>
  <mergeCells count="1">
    <mergeCell ref="A2:F2"/>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39"/>
  <sheetViews>
    <sheetView workbookViewId="0"/>
  </sheetViews>
  <sheetFormatPr baseColWidth="10" defaultColWidth="11.42578125" defaultRowHeight="12.75" x14ac:dyDescent="0.2"/>
  <cols>
    <col min="1" max="1" width="40.7109375" style="121" customWidth="1"/>
    <col min="2" max="3" width="19" style="121" customWidth="1"/>
    <col min="4" max="4" width="1.85546875" style="121" customWidth="1"/>
    <col min="5" max="32" width="11.42578125" style="121" customWidth="1"/>
    <col min="33" max="16384" width="11.42578125" style="10"/>
  </cols>
  <sheetData>
    <row r="1" spans="1:32" x14ac:dyDescent="0.2">
      <c r="A1" s="81"/>
      <c r="B1" s="346" t="s">
        <v>63</v>
      </c>
      <c r="F1" s="346"/>
    </row>
    <row r="3" spans="1:32" x14ac:dyDescent="0.2">
      <c r="A3" s="157" t="s">
        <v>384</v>
      </c>
      <c r="B3" s="157"/>
      <c r="C3" s="157"/>
      <c r="D3" s="157"/>
      <c r="E3" s="157"/>
      <c r="F3" s="157"/>
    </row>
    <row r="5" spans="1:32" x14ac:dyDescent="0.2">
      <c r="B5" s="580"/>
      <c r="C5" s="580"/>
    </row>
    <row r="6" spans="1:32" x14ac:dyDescent="0.2">
      <c r="A6" s="190"/>
      <c r="B6" s="85">
        <v>44834</v>
      </c>
      <c r="C6" s="85">
        <v>44469</v>
      </c>
    </row>
    <row r="7" spans="1:32" x14ac:dyDescent="0.2">
      <c r="A7" s="121" t="s">
        <v>382</v>
      </c>
      <c r="B7" s="193">
        <v>1747166061</v>
      </c>
      <c r="C7" s="193">
        <v>0</v>
      </c>
    </row>
    <row r="8" spans="1:32" x14ac:dyDescent="0.2">
      <c r="A8" s="121" t="s">
        <v>383</v>
      </c>
      <c r="B8" s="193">
        <v>918904470</v>
      </c>
      <c r="C8" s="193">
        <v>895623002</v>
      </c>
    </row>
    <row r="9" spans="1:32" s="89" customFormat="1" ht="13.5" thickBot="1" x14ac:dyDescent="0.25">
      <c r="A9" s="190" t="s">
        <v>253</v>
      </c>
      <c r="B9" s="267">
        <f>SUM($B$7:B8)</f>
        <v>2666070531</v>
      </c>
      <c r="C9" s="267">
        <f>SUM($C$7:C8)</f>
        <v>895623002</v>
      </c>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row>
    <row r="10" spans="1:32" ht="13.5" thickTop="1" x14ac:dyDescent="0.2"/>
    <row r="26" spans="1:3" x14ac:dyDescent="0.2">
      <c r="A26" s="152" t="s">
        <v>2</v>
      </c>
      <c r="C26" s="121" t="s">
        <v>3</v>
      </c>
    </row>
    <row r="39" spans="3:3" x14ac:dyDescent="0.2">
      <c r="C39" s="121" t="s">
        <v>4</v>
      </c>
    </row>
  </sheetData>
  <mergeCells count="1">
    <mergeCell ref="B5:C5"/>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38"/>
  <sheetViews>
    <sheetView workbookViewId="0">
      <selection activeCell="C10" sqref="C10"/>
    </sheetView>
  </sheetViews>
  <sheetFormatPr baseColWidth="10" defaultColWidth="11.42578125" defaultRowHeight="12.75" x14ac:dyDescent="0.2"/>
  <cols>
    <col min="1" max="1" width="35.42578125" style="150" customWidth="1"/>
    <col min="2" max="2" width="18.140625" style="150" customWidth="1"/>
    <col min="3" max="3" width="17.140625" style="150" customWidth="1"/>
    <col min="4" max="30" width="11.42578125" style="150" customWidth="1"/>
    <col min="31" max="16384" width="11.42578125" style="10"/>
  </cols>
  <sheetData>
    <row r="1" spans="1:30" x14ac:dyDescent="0.2">
      <c r="A1" s="81"/>
      <c r="B1" s="218" t="s">
        <v>385</v>
      </c>
    </row>
    <row r="3" spans="1:30" x14ac:dyDescent="0.2">
      <c r="A3" s="157" t="s">
        <v>389</v>
      </c>
      <c r="B3" s="157"/>
      <c r="C3" s="157"/>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0"/>
    </row>
    <row r="4" spans="1:30" x14ac:dyDescent="0.2">
      <c r="B4" s="85">
        <v>44834</v>
      </c>
      <c r="C4" s="85">
        <v>44469</v>
      </c>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0"/>
    </row>
    <row r="5" spans="1:30" x14ac:dyDescent="0.2">
      <c r="A5" s="190" t="s">
        <v>38</v>
      </c>
      <c r="B5" s="347"/>
      <c r="C5" s="34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0"/>
    </row>
    <row r="6" spans="1:30" x14ac:dyDescent="0.2">
      <c r="A6" s="190" t="s">
        <v>386</v>
      </c>
      <c r="B6" s="10"/>
      <c r="C6" s="10"/>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0"/>
    </row>
    <row r="7" spans="1:30" x14ac:dyDescent="0.2">
      <c r="A7" s="348" t="s">
        <v>387</v>
      </c>
      <c r="B7" s="130">
        <v>10587948679</v>
      </c>
      <c r="C7" s="130">
        <v>10102431695</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0"/>
    </row>
    <row r="8" spans="1:30" x14ac:dyDescent="0.2">
      <c r="A8" s="348" t="s">
        <v>388</v>
      </c>
      <c r="B8" s="130">
        <v>30882032344</v>
      </c>
      <c r="C8" s="130">
        <v>22974406337</v>
      </c>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0"/>
    </row>
    <row r="9" spans="1:30" x14ac:dyDescent="0.2">
      <c r="A9" s="121"/>
      <c r="B9" s="130"/>
      <c r="C9" s="130"/>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0"/>
    </row>
    <row r="10" spans="1:30" s="89" customFormat="1" ht="13.5" thickBot="1" x14ac:dyDescent="0.25">
      <c r="A10" s="190" t="s">
        <v>118</v>
      </c>
      <c r="B10" s="349">
        <f>SUM($B$6:B9)</f>
        <v>41469981023</v>
      </c>
      <c r="C10" s="349">
        <f>(C7+C8)</f>
        <v>33076838032</v>
      </c>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30" ht="13.5" thickTop="1" x14ac:dyDescent="0.2">
      <c r="A11" s="121"/>
      <c r="B11" s="130"/>
      <c r="C11" s="130"/>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0"/>
    </row>
    <row r="24" spans="1:3" x14ac:dyDescent="0.2">
      <c r="A24" s="152" t="s">
        <v>2</v>
      </c>
      <c r="B24" s="121"/>
      <c r="C24" s="121" t="s">
        <v>3</v>
      </c>
    </row>
    <row r="25" spans="1:3" x14ac:dyDescent="0.2">
      <c r="A25" s="121"/>
      <c r="B25" s="121"/>
      <c r="C25" s="121"/>
    </row>
    <row r="26" spans="1:3" x14ac:dyDescent="0.2">
      <c r="A26" s="121"/>
      <c r="B26" s="121"/>
      <c r="C26" s="121"/>
    </row>
    <row r="27" spans="1:3" x14ac:dyDescent="0.2">
      <c r="A27" s="121"/>
      <c r="B27" s="121"/>
      <c r="C27" s="121"/>
    </row>
    <row r="28" spans="1:3" x14ac:dyDescent="0.2">
      <c r="A28" s="121"/>
      <c r="B28" s="121"/>
      <c r="C28" s="121"/>
    </row>
    <row r="29" spans="1:3" x14ac:dyDescent="0.2">
      <c r="A29" s="121"/>
      <c r="B29" s="121"/>
      <c r="C29" s="121"/>
    </row>
    <row r="30" spans="1:3" x14ac:dyDescent="0.2">
      <c r="A30" s="121"/>
      <c r="B30" s="121"/>
      <c r="C30" s="121"/>
    </row>
    <row r="31" spans="1:3" x14ac:dyDescent="0.2">
      <c r="A31" s="121"/>
      <c r="B31" s="121"/>
      <c r="C31" s="121"/>
    </row>
    <row r="32" spans="1:3" x14ac:dyDescent="0.2">
      <c r="A32" s="121"/>
      <c r="B32" s="121"/>
      <c r="C32" s="121"/>
    </row>
    <row r="33" spans="1:3" x14ac:dyDescent="0.2">
      <c r="A33" s="121"/>
      <c r="B33" s="121"/>
      <c r="C33" s="121"/>
    </row>
    <row r="34" spans="1:3" x14ac:dyDescent="0.2">
      <c r="A34" s="121"/>
      <c r="B34" s="121"/>
      <c r="C34" s="121"/>
    </row>
    <row r="35" spans="1:3" x14ac:dyDescent="0.2">
      <c r="A35" s="121"/>
      <c r="B35" s="121"/>
      <c r="C35" s="121"/>
    </row>
    <row r="36" spans="1:3" x14ac:dyDescent="0.2">
      <c r="A36" s="121"/>
      <c r="B36" s="121"/>
      <c r="C36" s="121"/>
    </row>
    <row r="37" spans="1:3" x14ac:dyDescent="0.2">
      <c r="A37" s="121"/>
      <c r="B37" s="121"/>
      <c r="C37" s="121"/>
    </row>
    <row r="38" spans="1:3" x14ac:dyDescent="0.2">
      <c r="A38" s="121"/>
      <c r="B38" s="121"/>
      <c r="C38" s="121" t="s">
        <v>4</v>
      </c>
    </row>
  </sheetData>
  <hyperlinks>
    <hyperlink ref="B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38"/>
  <sheetViews>
    <sheetView workbookViewId="0">
      <selection activeCell="B10" sqref="B10"/>
    </sheetView>
  </sheetViews>
  <sheetFormatPr baseColWidth="10" defaultRowHeight="15" x14ac:dyDescent="0.25"/>
  <cols>
    <col min="1" max="1" width="40.85546875" style="149" customWidth="1"/>
    <col min="2" max="2" width="18.140625" style="149" customWidth="1"/>
    <col min="3" max="3" width="17.140625" style="149" customWidth="1"/>
    <col min="4" max="31" width="11.42578125" style="149" customWidth="1"/>
  </cols>
  <sheetData>
    <row r="1" spans="1:31" ht="18.75" x14ac:dyDescent="0.25">
      <c r="A1" s="31"/>
      <c r="B1" s="335" t="s">
        <v>385</v>
      </c>
      <c r="E1" s="335"/>
    </row>
    <row r="3" spans="1:31" x14ac:dyDescent="0.25">
      <c r="A3" s="569" t="s">
        <v>394</v>
      </c>
      <c r="B3" s="569"/>
      <c r="C3" s="569"/>
      <c r="D3" s="569"/>
      <c r="E3" s="569"/>
      <c r="F3" s="569"/>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row>
    <row r="4" spans="1:31" x14ac:dyDescent="0.25">
      <c r="A4" s="350" t="s">
        <v>39</v>
      </c>
      <c r="B4" s="85">
        <v>44834</v>
      </c>
      <c r="C4" s="85">
        <v>44469</v>
      </c>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row>
    <row r="5" spans="1:31" x14ac:dyDescent="0.25">
      <c r="A5" s="350" t="s">
        <v>390</v>
      </c>
      <c r="B5" s="351"/>
      <c r="C5" s="351"/>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row>
    <row r="6" spans="1:31" x14ac:dyDescent="0.25">
      <c r="A6" s="352" t="s">
        <v>391</v>
      </c>
      <c r="B6" s="130">
        <v>2156825106</v>
      </c>
      <c r="C6" s="130">
        <v>2498641063</v>
      </c>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row>
    <row r="7" spans="1:31" x14ac:dyDescent="0.25">
      <c r="A7" s="352" t="s">
        <v>392</v>
      </c>
      <c r="B7" s="130">
        <v>25642145049</v>
      </c>
      <c r="C7" s="130">
        <v>19229306156</v>
      </c>
      <c r="D7" s="226"/>
      <c r="E7" s="226"/>
      <c r="F7" s="226"/>
      <c r="G7" s="353"/>
      <c r="H7" s="226"/>
      <c r="I7" s="226"/>
      <c r="J7" s="226"/>
      <c r="K7" s="226"/>
      <c r="L7" s="226"/>
      <c r="M7" s="226"/>
      <c r="N7" s="226"/>
      <c r="O7" s="226"/>
      <c r="P7" s="226"/>
      <c r="Q7" s="226"/>
      <c r="R7" s="226"/>
      <c r="S7" s="226"/>
      <c r="T7" s="226"/>
      <c r="U7" s="226"/>
      <c r="V7" s="226"/>
      <c r="W7" s="226"/>
      <c r="X7" s="226"/>
      <c r="Y7" s="226"/>
      <c r="Z7" s="226"/>
      <c r="AA7" s="226"/>
      <c r="AB7" s="226"/>
      <c r="AC7" s="226"/>
      <c r="AD7" s="226"/>
      <c r="AE7" s="226"/>
    </row>
    <row r="8" spans="1:31" x14ac:dyDescent="0.25">
      <c r="A8" s="354"/>
      <c r="B8" s="130">
        <v>0</v>
      </c>
      <c r="C8" s="130">
        <v>0</v>
      </c>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row>
    <row r="9" spans="1:31" s="215" customFormat="1" ht="15.75" thickBot="1" x14ac:dyDescent="0.3">
      <c r="A9" s="350" t="s">
        <v>393</v>
      </c>
      <c r="B9" s="355">
        <f>SUM($B$5:B8)</f>
        <v>27798970155</v>
      </c>
      <c r="C9" s="355">
        <f>(C6+C7)</f>
        <v>21727947219</v>
      </c>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row>
    <row r="10" spans="1:31" ht="15.75" thickTop="1" x14ac:dyDescent="0.25">
      <c r="A10" s="226"/>
      <c r="B10" s="356"/>
      <c r="C10" s="35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row>
    <row r="24" spans="1:4" x14ac:dyDescent="0.25">
      <c r="A24" s="152" t="s">
        <v>2</v>
      </c>
      <c r="B24" s="121"/>
      <c r="C24" s="121" t="s">
        <v>3</v>
      </c>
      <c r="D24" s="121"/>
    </row>
    <row r="25" spans="1:4" x14ac:dyDescent="0.25">
      <c r="A25" s="121"/>
      <c r="B25" s="121"/>
      <c r="C25" s="121"/>
      <c r="D25" s="121"/>
    </row>
    <row r="26" spans="1:4" x14ac:dyDescent="0.25">
      <c r="A26" s="121"/>
      <c r="B26" s="121"/>
      <c r="C26" s="121"/>
      <c r="D26" s="121"/>
    </row>
    <row r="27" spans="1:4" x14ac:dyDescent="0.25">
      <c r="A27" s="121"/>
      <c r="B27" s="121"/>
      <c r="C27" s="121"/>
      <c r="D27" s="121"/>
    </row>
    <row r="28" spans="1:4" x14ac:dyDescent="0.25">
      <c r="A28" s="121"/>
      <c r="B28" s="121"/>
      <c r="C28" s="121"/>
      <c r="D28" s="121"/>
    </row>
    <row r="29" spans="1:4" x14ac:dyDescent="0.25">
      <c r="A29" s="121"/>
      <c r="B29" s="121"/>
      <c r="C29" s="121"/>
      <c r="D29" s="121"/>
    </row>
    <row r="30" spans="1:4" x14ac:dyDescent="0.25">
      <c r="A30" s="121"/>
      <c r="B30" s="121"/>
      <c r="C30" s="121"/>
      <c r="D30" s="121"/>
    </row>
    <row r="31" spans="1:4" x14ac:dyDescent="0.25">
      <c r="A31" s="121"/>
      <c r="B31" s="121"/>
      <c r="C31" s="121"/>
      <c r="D31" s="121"/>
    </row>
    <row r="32" spans="1:4" x14ac:dyDescent="0.25">
      <c r="A32" s="121"/>
      <c r="B32" s="121"/>
      <c r="C32" s="121"/>
      <c r="D32" s="121"/>
    </row>
    <row r="33" spans="1:4" x14ac:dyDescent="0.25">
      <c r="A33" s="121"/>
      <c r="B33" s="121"/>
      <c r="C33" s="121" t="s">
        <v>4</v>
      </c>
      <c r="D33" s="121"/>
    </row>
    <row r="34" spans="1:4" x14ac:dyDescent="0.25">
      <c r="A34" s="121"/>
      <c r="B34" s="121"/>
      <c r="C34" s="121"/>
      <c r="D34" s="121"/>
    </row>
    <row r="35" spans="1:4" x14ac:dyDescent="0.25">
      <c r="A35" s="121"/>
      <c r="B35" s="121"/>
      <c r="C35" s="121"/>
      <c r="D35" s="121"/>
    </row>
    <row r="36" spans="1:4" x14ac:dyDescent="0.25">
      <c r="A36" s="121"/>
      <c r="B36" s="121"/>
      <c r="C36" s="121"/>
      <c r="D36" s="121"/>
    </row>
    <row r="37" spans="1:4" x14ac:dyDescent="0.25">
      <c r="A37" s="121"/>
      <c r="B37" s="121"/>
      <c r="C37" s="121"/>
      <c r="D37" s="121"/>
    </row>
    <row r="38" spans="1:4" x14ac:dyDescent="0.25">
      <c r="A38" s="121"/>
      <c r="B38" s="121"/>
      <c r="C38" s="121"/>
      <c r="D38" s="121"/>
    </row>
  </sheetData>
  <mergeCells count="1">
    <mergeCell ref="A3:F3"/>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X16"/>
  <sheetViews>
    <sheetView workbookViewId="0">
      <selection activeCell="F29" sqref="F29"/>
    </sheetView>
  </sheetViews>
  <sheetFormatPr baseColWidth="10" defaultColWidth="11.42578125" defaultRowHeight="12.75" x14ac:dyDescent="0.2"/>
  <cols>
    <col min="1" max="1" width="28.7109375" style="150" customWidth="1"/>
    <col min="2" max="2" width="14.7109375" style="150" customWidth="1"/>
    <col min="3" max="3" width="15.7109375" style="150" customWidth="1"/>
    <col min="4" max="4" width="1.42578125" style="150" customWidth="1"/>
    <col min="5" max="5" width="12.85546875" style="150" customWidth="1"/>
    <col min="6" max="6" width="12" style="150" customWidth="1"/>
    <col min="7" max="7" width="12.28515625" style="150" customWidth="1"/>
    <col min="8" max="20" width="11.42578125" style="150" customWidth="1"/>
    <col min="21" max="16384" width="11.42578125" style="10"/>
  </cols>
  <sheetData>
    <row r="1" spans="1:24" x14ac:dyDescent="0.2">
      <c r="A1" s="81"/>
      <c r="E1" s="218" t="s">
        <v>385</v>
      </c>
    </row>
    <row r="2" spans="1:24" x14ac:dyDescent="0.2">
      <c r="A2" s="563" t="s">
        <v>437</v>
      </c>
      <c r="B2" s="563"/>
      <c r="C2" s="563"/>
      <c r="D2" s="563"/>
      <c r="E2" s="563"/>
      <c r="F2" s="382"/>
      <c r="U2" s="150"/>
      <c r="V2" s="150"/>
      <c r="W2" s="150"/>
      <c r="X2" s="150"/>
    </row>
    <row r="3" spans="1:24" x14ac:dyDescent="0.2">
      <c r="A3" s="383"/>
      <c r="D3" s="385"/>
      <c r="E3" s="385"/>
      <c r="F3" s="382"/>
      <c r="U3" s="150"/>
      <c r="V3" s="150"/>
      <c r="W3" s="150"/>
      <c r="X3" s="150"/>
    </row>
    <row r="4" spans="1:24" x14ac:dyDescent="0.2">
      <c r="A4" s="388" t="s">
        <v>431</v>
      </c>
      <c r="B4" s="85">
        <v>44834</v>
      </c>
      <c r="C4" s="85">
        <v>44469</v>
      </c>
      <c r="D4" s="385"/>
      <c r="E4" s="388" t="s">
        <v>432</v>
      </c>
      <c r="F4" s="85">
        <v>44834</v>
      </c>
      <c r="G4" s="85">
        <v>44469</v>
      </c>
      <c r="U4" s="150"/>
      <c r="V4" s="150"/>
      <c r="W4" s="150"/>
      <c r="X4" s="150"/>
    </row>
    <row r="5" spans="1:24" x14ac:dyDescent="0.2">
      <c r="A5" s="383" t="s">
        <v>433</v>
      </c>
      <c r="B5" s="382">
        <v>265042907</v>
      </c>
      <c r="C5" s="382">
        <v>522194611</v>
      </c>
      <c r="D5" s="385"/>
      <c r="E5" s="383"/>
      <c r="F5" s="383"/>
      <c r="G5" s="383"/>
      <c r="U5" s="150"/>
      <c r="V5" s="150"/>
      <c r="W5" s="150"/>
      <c r="X5" s="150"/>
    </row>
    <row r="6" spans="1:24" x14ac:dyDescent="0.2">
      <c r="A6" s="383" t="s">
        <v>434</v>
      </c>
      <c r="B6" s="382">
        <v>0</v>
      </c>
      <c r="C6" s="382">
        <v>15656672</v>
      </c>
      <c r="D6" s="385"/>
      <c r="E6" s="383"/>
      <c r="F6" s="383"/>
      <c r="G6" s="383"/>
      <c r="U6" s="150"/>
      <c r="V6" s="150"/>
      <c r="W6" s="150"/>
      <c r="X6" s="150"/>
    </row>
    <row r="7" spans="1:24" x14ac:dyDescent="0.2">
      <c r="A7" s="383" t="s">
        <v>435</v>
      </c>
      <c r="B7" s="382">
        <v>57284061</v>
      </c>
      <c r="C7" s="382">
        <v>119892718</v>
      </c>
      <c r="D7" s="385"/>
      <c r="E7" s="383"/>
      <c r="F7" s="383"/>
      <c r="G7" s="383"/>
      <c r="U7" s="150"/>
      <c r="V7" s="150"/>
      <c r="W7" s="150"/>
      <c r="X7" s="150"/>
    </row>
    <row r="8" spans="1:24" x14ac:dyDescent="0.2">
      <c r="A8" s="383" t="s">
        <v>436</v>
      </c>
      <c r="B8" s="382">
        <v>0</v>
      </c>
      <c r="C8" s="382">
        <v>296274546</v>
      </c>
      <c r="D8" s="385"/>
      <c r="E8" s="383"/>
      <c r="F8" s="383"/>
      <c r="G8" s="383"/>
      <c r="U8" s="150"/>
      <c r="V8" s="150"/>
      <c r="W8" s="150"/>
      <c r="X8" s="150"/>
    </row>
    <row r="9" spans="1:24" ht="13.5" thickBot="1" x14ac:dyDescent="0.25">
      <c r="A9" s="388" t="s">
        <v>118</v>
      </c>
      <c r="B9" s="389">
        <f>(B5+B6+B7+B8)</f>
        <v>322326968</v>
      </c>
      <c r="C9" s="389">
        <f>(C5+C6+C7+C8)</f>
        <v>954018547</v>
      </c>
      <c r="D9" s="390"/>
      <c r="E9" s="391" t="s">
        <v>118</v>
      </c>
      <c r="F9" s="389">
        <f>SUM($F$5:F8)</f>
        <v>0</v>
      </c>
      <c r="G9" s="389">
        <f>SUM($G$5:G8)</f>
        <v>0</v>
      </c>
      <c r="U9" s="150"/>
      <c r="V9" s="150"/>
      <c r="W9" s="150"/>
      <c r="X9" s="150"/>
    </row>
    <row r="10" spans="1:24" ht="13.5" thickTop="1" x14ac:dyDescent="0.2">
      <c r="A10" s="388"/>
      <c r="B10" s="489"/>
      <c r="C10" s="489"/>
      <c r="D10" s="390"/>
      <c r="E10" s="391"/>
      <c r="F10" s="489"/>
      <c r="G10" s="489"/>
      <c r="U10" s="150"/>
      <c r="V10" s="150"/>
      <c r="W10" s="150"/>
      <c r="X10" s="150"/>
    </row>
    <row r="11" spans="1:24" x14ac:dyDescent="0.2">
      <c r="A11" s="388"/>
      <c r="B11" s="489"/>
      <c r="C11" s="489"/>
      <c r="D11" s="390"/>
      <c r="E11" s="391"/>
      <c r="F11" s="489"/>
      <c r="G11" s="489"/>
      <c r="U11" s="150"/>
      <c r="V11" s="150"/>
      <c r="W11" s="150"/>
      <c r="X11" s="150"/>
    </row>
    <row r="12" spans="1:24" x14ac:dyDescent="0.2">
      <c r="A12" s="388"/>
      <c r="B12" s="489"/>
      <c r="C12" s="489"/>
      <c r="D12" s="390"/>
      <c r="E12" s="391"/>
      <c r="F12" s="489"/>
      <c r="G12" s="489"/>
      <c r="U12" s="150"/>
      <c r="V12" s="150"/>
      <c r="W12" s="150"/>
      <c r="X12" s="150"/>
    </row>
    <row r="13" spans="1:24" x14ac:dyDescent="0.2">
      <c r="A13" s="388"/>
      <c r="B13" s="489"/>
      <c r="C13" s="489"/>
      <c r="D13" s="390"/>
      <c r="E13" s="391"/>
      <c r="F13" s="489"/>
      <c r="G13" s="489"/>
      <c r="U13" s="150"/>
      <c r="V13" s="150"/>
      <c r="W13" s="150"/>
      <c r="X13" s="150"/>
    </row>
    <row r="14" spans="1:24" x14ac:dyDescent="0.2">
      <c r="A14" s="388"/>
      <c r="B14" s="489"/>
      <c r="C14" s="489"/>
      <c r="D14" s="390"/>
      <c r="E14" s="391"/>
      <c r="F14" s="489"/>
      <c r="G14" s="489"/>
      <c r="U14" s="150"/>
      <c r="V14" s="150"/>
      <c r="W14" s="150"/>
      <c r="X14" s="150"/>
    </row>
    <row r="16" spans="1:24" x14ac:dyDescent="0.2">
      <c r="A16" s="150" t="s">
        <v>2</v>
      </c>
      <c r="B16" s="150" t="s">
        <v>4</v>
      </c>
      <c r="E16" s="150" t="s">
        <v>3</v>
      </c>
    </row>
  </sheetData>
  <mergeCells count="1">
    <mergeCell ref="A2:E2"/>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AG46"/>
  <sheetViews>
    <sheetView workbookViewId="0">
      <selection activeCell="C1" sqref="C1"/>
    </sheetView>
  </sheetViews>
  <sheetFormatPr baseColWidth="10" defaultRowHeight="15" x14ac:dyDescent="0.25"/>
  <cols>
    <col min="1" max="1" width="8.42578125" customWidth="1"/>
    <col min="2" max="2" width="35.28515625" style="149" customWidth="1"/>
    <col min="3" max="4" width="21.5703125" style="149" customWidth="1"/>
    <col min="5" max="5" width="15.85546875" style="149" customWidth="1"/>
    <col min="6" max="6" width="16.7109375" style="149" bestFit="1" customWidth="1"/>
    <col min="7" max="7" width="21.7109375" style="149" bestFit="1" customWidth="1"/>
    <col min="8" max="8" width="14.85546875" style="149" bestFit="1" customWidth="1"/>
    <col min="9" max="33" width="11.42578125" style="149" customWidth="1"/>
  </cols>
  <sheetData>
    <row r="1" spans="2:33" ht="18.75" x14ac:dyDescent="0.25">
      <c r="B1" s="31" t="str">
        <f>[2]Indice!C1</f>
        <v>XTREME S.R.L.</v>
      </c>
      <c r="C1" s="335" t="s">
        <v>385</v>
      </c>
      <c r="H1" s="335"/>
    </row>
    <row r="2" spans="2:33" x14ac:dyDescent="0.25">
      <c r="B2" s="157" t="s">
        <v>430</v>
      </c>
      <c r="C2" s="157"/>
      <c r="D2" s="157"/>
      <c r="E2" s="157"/>
      <c r="F2" s="157"/>
      <c r="G2" s="157"/>
      <c r="H2" s="157"/>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row>
    <row r="3" spans="2:33" s="313" customFormat="1" ht="13.5" thickBot="1" x14ac:dyDescent="0.25">
      <c r="B3" s="155" t="s">
        <v>395</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row>
    <row r="4" spans="2:33" s="358" customFormat="1" ht="15.75" thickBot="1" x14ac:dyDescent="0.3">
      <c r="B4" s="583"/>
      <c r="C4" s="359"/>
      <c r="D4" s="85">
        <v>44834</v>
      </c>
      <c r="E4" s="360"/>
      <c r="F4" s="359"/>
      <c r="G4" s="85">
        <v>44469</v>
      </c>
      <c r="H4" s="360"/>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row>
    <row r="5" spans="2:33" s="363" customFormat="1" ht="26.25" thickBot="1" x14ac:dyDescent="0.25">
      <c r="B5" s="584"/>
      <c r="C5" s="361" t="s">
        <v>396</v>
      </c>
      <c r="D5" s="361" t="s">
        <v>397</v>
      </c>
      <c r="E5" s="361" t="s">
        <v>118</v>
      </c>
      <c r="F5" s="361" t="s">
        <v>396</v>
      </c>
      <c r="G5" s="361" t="s">
        <v>397</v>
      </c>
      <c r="H5" s="361" t="s">
        <v>118</v>
      </c>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row>
    <row r="6" spans="2:33" s="363" customFormat="1" ht="14.25" customHeight="1" x14ac:dyDescent="0.2">
      <c r="B6" s="364" t="s">
        <v>398</v>
      </c>
      <c r="C6" s="497">
        <f>(20321704+5586547)</f>
        <v>25908251</v>
      </c>
      <c r="D6" s="505">
        <v>0</v>
      </c>
      <c r="E6" s="506">
        <f t="shared" ref="E6:E39" si="0">SUM(C6:D6)</f>
        <v>25908251</v>
      </c>
      <c r="F6" s="365">
        <v>52252461</v>
      </c>
      <c r="G6" s="366">
        <v>0</v>
      </c>
      <c r="H6" s="367">
        <v>52252461</v>
      </c>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2:33" s="363" customFormat="1" ht="14.25" customHeight="1" x14ac:dyDescent="0.2">
      <c r="B7" s="368" t="s">
        <v>399</v>
      </c>
      <c r="C7" s="504">
        <v>0</v>
      </c>
      <c r="D7" s="505">
        <f>(260013155+40949443)</f>
        <v>300962598</v>
      </c>
      <c r="E7" s="506">
        <f t="shared" si="0"/>
        <v>300962598</v>
      </c>
      <c r="F7" s="369">
        <v>0</v>
      </c>
      <c r="G7" s="370">
        <v>365837685</v>
      </c>
      <c r="H7" s="371">
        <v>365837685</v>
      </c>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row>
    <row r="8" spans="2:33" s="363" customFormat="1" ht="14.25" customHeight="1" x14ac:dyDescent="0.2">
      <c r="B8" s="368" t="s">
        <v>400</v>
      </c>
      <c r="C8" s="497">
        <v>35742822</v>
      </c>
      <c r="D8" s="505">
        <v>0</v>
      </c>
      <c r="E8" s="506">
        <f t="shared" si="0"/>
        <v>35742822</v>
      </c>
      <c r="F8" s="365">
        <v>52294995</v>
      </c>
      <c r="G8" s="366">
        <v>0</v>
      </c>
      <c r="H8" s="367">
        <v>52294995</v>
      </c>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row>
    <row r="9" spans="2:33" s="363" customFormat="1" ht="14.25" customHeight="1" x14ac:dyDescent="0.2">
      <c r="B9" s="368" t="s">
        <v>40</v>
      </c>
      <c r="C9" s="497">
        <v>87294963</v>
      </c>
      <c r="D9" s="505">
        <v>0</v>
      </c>
      <c r="E9" s="506">
        <f t="shared" si="0"/>
        <v>87294963</v>
      </c>
      <c r="F9" s="365">
        <v>64532403</v>
      </c>
      <c r="G9" s="366">
        <v>0</v>
      </c>
      <c r="H9" s="367">
        <v>64532403</v>
      </c>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row>
    <row r="10" spans="2:33" s="363" customFormat="1" ht="14.25" customHeight="1" x14ac:dyDescent="0.2">
      <c r="B10" s="368" t="s">
        <v>401</v>
      </c>
      <c r="C10" s="497">
        <v>915494</v>
      </c>
      <c r="D10" s="505">
        <v>0</v>
      </c>
      <c r="E10" s="506">
        <f t="shared" si="0"/>
        <v>915494</v>
      </c>
      <c r="F10" s="365">
        <v>147388354</v>
      </c>
      <c r="G10" s="366">
        <v>0</v>
      </c>
      <c r="H10" s="367">
        <v>147388354</v>
      </c>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row>
    <row r="11" spans="2:33" s="363" customFormat="1" ht="14.25" customHeight="1" x14ac:dyDescent="0.2">
      <c r="B11" s="368" t="s">
        <v>402</v>
      </c>
      <c r="C11" s="497">
        <v>0</v>
      </c>
      <c r="D11" s="505">
        <v>0</v>
      </c>
      <c r="E11" s="506">
        <f t="shared" si="0"/>
        <v>0</v>
      </c>
      <c r="F11" s="365">
        <v>0</v>
      </c>
      <c r="G11" s="366">
        <v>0</v>
      </c>
      <c r="H11" s="367">
        <v>0</v>
      </c>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row>
    <row r="12" spans="2:33" s="363" customFormat="1" ht="14.25" customHeight="1" x14ac:dyDescent="0.2">
      <c r="B12" s="368" t="s">
        <v>403</v>
      </c>
      <c r="C12" s="497">
        <v>0</v>
      </c>
      <c r="D12" s="505">
        <f>(8984115+898086+157993149+109768994+9209317)</f>
        <v>286853661</v>
      </c>
      <c r="E12" s="506">
        <f t="shared" si="0"/>
        <v>286853661</v>
      </c>
      <c r="F12" s="365">
        <v>0</v>
      </c>
      <c r="G12" s="366">
        <v>317628251</v>
      </c>
      <c r="H12" s="367">
        <v>317628251</v>
      </c>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row>
    <row r="13" spans="2:33" s="363" customFormat="1" ht="14.25" customHeight="1" x14ac:dyDescent="0.2">
      <c r="B13" s="368" t="s">
        <v>404</v>
      </c>
      <c r="C13" s="497" t="s">
        <v>303</v>
      </c>
      <c r="D13" s="497">
        <f>(435690166+37909092)</f>
        <v>473599258</v>
      </c>
      <c r="E13" s="506">
        <f t="shared" si="0"/>
        <v>473599258</v>
      </c>
      <c r="F13" s="365">
        <v>0</v>
      </c>
      <c r="G13" s="365">
        <v>340370119</v>
      </c>
      <c r="H13" s="367">
        <v>340370119</v>
      </c>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row>
    <row r="14" spans="2:33" s="363" customFormat="1" ht="14.25" customHeight="1" x14ac:dyDescent="0.2">
      <c r="B14" s="368" t="s">
        <v>405</v>
      </c>
      <c r="C14" s="497">
        <v>1119322698</v>
      </c>
      <c r="D14" s="497">
        <v>0</v>
      </c>
      <c r="E14" s="506">
        <f t="shared" si="0"/>
        <v>1119322698</v>
      </c>
      <c r="F14" s="365">
        <v>54545455</v>
      </c>
      <c r="G14" s="365">
        <v>0</v>
      </c>
      <c r="H14" s="367">
        <v>54545455</v>
      </c>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row>
    <row r="15" spans="2:33" s="363" customFormat="1" ht="14.25" customHeight="1" x14ac:dyDescent="0.2">
      <c r="B15" s="368" t="s">
        <v>406</v>
      </c>
      <c r="C15" s="497">
        <f>(42160533+433494967)</f>
        <v>475655500</v>
      </c>
      <c r="D15" s="497">
        <v>0</v>
      </c>
      <c r="E15" s="506">
        <f t="shared" si="0"/>
        <v>475655500</v>
      </c>
      <c r="F15" s="365">
        <v>414239830</v>
      </c>
      <c r="G15" s="365">
        <v>0</v>
      </c>
      <c r="H15" s="367">
        <v>414239830</v>
      </c>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row>
    <row r="16" spans="2:33" s="363" customFormat="1" ht="14.25" customHeight="1" x14ac:dyDescent="0.2">
      <c r="B16" s="368" t="s">
        <v>407</v>
      </c>
      <c r="C16" s="497">
        <v>688211701</v>
      </c>
      <c r="D16" s="497">
        <v>0</v>
      </c>
      <c r="E16" s="506">
        <f t="shared" si="0"/>
        <v>688211701</v>
      </c>
      <c r="F16" s="365">
        <v>598653085</v>
      </c>
      <c r="G16" s="365">
        <v>0</v>
      </c>
      <c r="H16" s="367">
        <v>598653085</v>
      </c>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row>
    <row r="17" spans="2:33" s="363" customFormat="1" ht="14.25" customHeight="1" x14ac:dyDescent="0.2">
      <c r="B17" s="368" t="s">
        <v>408</v>
      </c>
      <c r="C17" s="497">
        <v>0</v>
      </c>
      <c r="D17" s="497">
        <v>0</v>
      </c>
      <c r="E17" s="506">
        <f t="shared" si="0"/>
        <v>0</v>
      </c>
      <c r="F17" s="365"/>
      <c r="G17" s="365">
        <v>0</v>
      </c>
      <c r="H17" s="367">
        <v>0</v>
      </c>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row>
    <row r="18" spans="2:33" s="363" customFormat="1" ht="14.25" customHeight="1" x14ac:dyDescent="0.2">
      <c r="B18" s="368" t="s">
        <v>409</v>
      </c>
      <c r="C18" s="497">
        <v>0</v>
      </c>
      <c r="D18" s="497">
        <v>0</v>
      </c>
      <c r="E18" s="506">
        <f t="shared" si="0"/>
        <v>0</v>
      </c>
      <c r="F18" s="365"/>
      <c r="G18" s="365">
        <v>0</v>
      </c>
      <c r="H18" s="367">
        <v>0</v>
      </c>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19" spans="2:33" s="363" customFormat="1" ht="14.25" customHeight="1" x14ac:dyDescent="0.2">
      <c r="B19" s="368" t="s">
        <v>410</v>
      </c>
      <c r="C19" s="497">
        <v>0</v>
      </c>
      <c r="D19" s="497">
        <v>128974270</v>
      </c>
      <c r="E19" s="506">
        <f t="shared" si="0"/>
        <v>128974270</v>
      </c>
      <c r="F19" s="365">
        <v>0</v>
      </c>
      <c r="G19" s="365">
        <v>239264057</v>
      </c>
      <c r="H19" s="367">
        <v>239264057</v>
      </c>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row>
    <row r="20" spans="2:33" s="363" customFormat="1" ht="14.25" customHeight="1" x14ac:dyDescent="0.2">
      <c r="B20" s="368" t="s">
        <v>411</v>
      </c>
      <c r="C20" s="497">
        <v>0</v>
      </c>
      <c r="D20" s="497">
        <v>443787609</v>
      </c>
      <c r="E20" s="506">
        <f t="shared" si="0"/>
        <v>443787609</v>
      </c>
      <c r="F20" s="365"/>
      <c r="G20" s="365">
        <v>344875667</v>
      </c>
      <c r="H20" s="367">
        <v>344875667</v>
      </c>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row>
    <row r="21" spans="2:33" s="363" customFormat="1" ht="14.25" customHeight="1" x14ac:dyDescent="0.2">
      <c r="B21" s="368" t="s">
        <v>412</v>
      </c>
      <c r="C21" s="497">
        <v>0</v>
      </c>
      <c r="D21" s="497">
        <f>(81089640+248249087+146059164+1136363+1409092+14432019+42298786)</f>
        <v>534674151</v>
      </c>
      <c r="E21" s="506">
        <f t="shared" si="0"/>
        <v>534674151</v>
      </c>
      <c r="F21" s="365">
        <v>0</v>
      </c>
      <c r="G21" s="365">
        <v>444762931</v>
      </c>
      <c r="H21" s="367">
        <v>444762931</v>
      </c>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row>
    <row r="22" spans="2:33" s="363" customFormat="1" ht="14.25" customHeight="1" x14ac:dyDescent="0.2">
      <c r="B22" s="368" t="s">
        <v>413</v>
      </c>
      <c r="C22" s="497">
        <v>0</v>
      </c>
      <c r="D22" s="497">
        <f>(18528269+20281701)</f>
        <v>38809970</v>
      </c>
      <c r="E22" s="506">
        <f t="shared" si="0"/>
        <v>38809970</v>
      </c>
      <c r="F22" s="365">
        <v>0</v>
      </c>
      <c r="G22" s="365">
        <v>33261025</v>
      </c>
      <c r="H22" s="367">
        <v>33261025</v>
      </c>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row>
    <row r="23" spans="2:33" s="363" customFormat="1" ht="14.25" customHeight="1" x14ac:dyDescent="0.2">
      <c r="B23" s="368" t="s">
        <v>414</v>
      </c>
      <c r="C23" s="497">
        <v>0</v>
      </c>
      <c r="D23" s="497">
        <f>(10125279+11313557+26819521+66912321)</f>
        <v>115170678</v>
      </c>
      <c r="E23" s="506">
        <f t="shared" si="0"/>
        <v>115170678</v>
      </c>
      <c r="F23" s="365">
        <v>0</v>
      </c>
      <c r="G23" s="365">
        <v>101473947</v>
      </c>
      <c r="H23" s="367">
        <v>101473947</v>
      </c>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row>
    <row r="24" spans="2:33" s="363" customFormat="1" ht="14.25" customHeight="1" x14ac:dyDescent="0.2">
      <c r="B24" s="368" t="s">
        <v>415</v>
      </c>
      <c r="C24" s="497">
        <v>0</v>
      </c>
      <c r="D24" s="497">
        <v>57368338</v>
      </c>
      <c r="E24" s="506">
        <f t="shared" si="0"/>
        <v>57368338</v>
      </c>
      <c r="F24" s="365">
        <v>0</v>
      </c>
      <c r="G24" s="365">
        <v>73937106</v>
      </c>
      <c r="H24" s="367">
        <v>73937106</v>
      </c>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row>
    <row r="25" spans="2:33" s="363" customFormat="1" ht="36" customHeight="1" x14ac:dyDescent="0.2">
      <c r="B25" s="368" t="s">
        <v>416</v>
      </c>
      <c r="C25" s="497">
        <v>0</v>
      </c>
      <c r="D25" s="497">
        <v>256363636</v>
      </c>
      <c r="E25" s="506">
        <f t="shared" si="0"/>
        <v>256363636</v>
      </c>
      <c r="F25" s="365">
        <v>0</v>
      </c>
      <c r="G25" s="365">
        <v>377727272</v>
      </c>
      <c r="H25" s="367">
        <v>377727272</v>
      </c>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row>
    <row r="26" spans="2:33" s="363" customFormat="1" ht="14.25" customHeight="1" x14ac:dyDescent="0.2">
      <c r="B26" s="368" t="s">
        <v>417</v>
      </c>
      <c r="C26" s="497">
        <v>0</v>
      </c>
      <c r="D26" s="497">
        <v>945553290</v>
      </c>
      <c r="E26" s="506">
        <f t="shared" si="0"/>
        <v>945553290</v>
      </c>
      <c r="F26" s="365">
        <v>0</v>
      </c>
      <c r="G26" s="365">
        <v>1045503945</v>
      </c>
      <c r="H26" s="367">
        <v>1045503945</v>
      </c>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row>
    <row r="27" spans="2:33" s="363" customFormat="1" ht="14.25" customHeight="1" x14ac:dyDescent="0.2">
      <c r="B27" s="368" t="s">
        <v>418</v>
      </c>
      <c r="C27" s="497"/>
      <c r="D27" s="497">
        <v>156016292</v>
      </c>
      <c r="E27" s="506">
        <f t="shared" si="0"/>
        <v>156016292</v>
      </c>
      <c r="F27" s="365">
        <v>0</v>
      </c>
      <c r="G27" s="365">
        <v>197892948</v>
      </c>
      <c r="H27" s="367">
        <v>197892948</v>
      </c>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row>
    <row r="28" spans="2:33" s="363" customFormat="1" ht="14.25" customHeight="1" x14ac:dyDescent="0.2">
      <c r="B28" s="368" t="s">
        <v>419</v>
      </c>
      <c r="C28" s="497">
        <v>257516275</v>
      </c>
      <c r="D28" s="497"/>
      <c r="E28" s="506">
        <f t="shared" si="0"/>
        <v>257516275</v>
      </c>
      <c r="F28" s="365">
        <v>197010696</v>
      </c>
      <c r="G28" s="365">
        <v>0</v>
      </c>
      <c r="H28" s="367">
        <v>197010696</v>
      </c>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row>
    <row r="29" spans="2:33" s="363" customFormat="1" ht="14.25" customHeight="1" x14ac:dyDescent="0.2">
      <c r="B29" s="368" t="s">
        <v>420</v>
      </c>
      <c r="C29" s="497" t="s">
        <v>303</v>
      </c>
      <c r="D29" s="497">
        <v>93666548</v>
      </c>
      <c r="E29" s="506">
        <f t="shared" si="0"/>
        <v>93666548</v>
      </c>
      <c r="F29" s="365">
        <v>0</v>
      </c>
      <c r="G29" s="365">
        <v>99108638</v>
      </c>
      <c r="H29" s="367">
        <v>99108638</v>
      </c>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row>
    <row r="30" spans="2:33" s="363" customFormat="1" ht="14.25" customHeight="1" x14ac:dyDescent="0.2">
      <c r="B30" s="368" t="s">
        <v>421</v>
      </c>
      <c r="C30" s="497"/>
      <c r="D30" s="497">
        <v>48183378</v>
      </c>
      <c r="E30" s="506">
        <f t="shared" si="0"/>
        <v>48183378</v>
      </c>
      <c r="F30" s="365"/>
      <c r="G30" s="365">
        <v>34570511</v>
      </c>
      <c r="H30" s="367">
        <v>34570511</v>
      </c>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row>
    <row r="31" spans="2:33" s="363" customFormat="1" ht="14.25" customHeight="1" x14ac:dyDescent="0.2">
      <c r="B31" s="368" t="s">
        <v>422</v>
      </c>
      <c r="C31" s="497"/>
      <c r="D31" s="497">
        <f>(22410193+8034904)</f>
        <v>30445097</v>
      </c>
      <c r="E31" s="506">
        <f t="shared" si="0"/>
        <v>30445097</v>
      </c>
      <c r="F31" s="365">
        <v>0</v>
      </c>
      <c r="G31" s="365">
        <v>8850465</v>
      </c>
      <c r="H31" s="367">
        <v>8850465</v>
      </c>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row>
    <row r="32" spans="2:33" s="363" customFormat="1" ht="25.5" customHeight="1" x14ac:dyDescent="0.2">
      <c r="B32" s="372" t="s">
        <v>423</v>
      </c>
      <c r="C32" s="497"/>
      <c r="D32" s="497">
        <v>0</v>
      </c>
      <c r="E32" s="506">
        <v>0</v>
      </c>
      <c r="F32" s="365"/>
      <c r="G32" s="365"/>
      <c r="H32" s="367">
        <v>0</v>
      </c>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row>
    <row r="33" spans="2:33" s="363" customFormat="1" ht="18.75" customHeight="1" x14ac:dyDescent="0.2">
      <c r="B33" s="372" t="s">
        <v>424</v>
      </c>
      <c r="C33" s="497"/>
      <c r="D33" s="497">
        <v>0</v>
      </c>
      <c r="E33" s="506">
        <v>0</v>
      </c>
      <c r="F33" s="365"/>
      <c r="G33" s="365"/>
      <c r="H33" s="367">
        <v>0</v>
      </c>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row>
    <row r="34" spans="2:33" s="363" customFormat="1" ht="14.25" customHeight="1" x14ac:dyDescent="0.2">
      <c r="B34" s="368" t="s">
        <v>425</v>
      </c>
      <c r="C34" s="497"/>
      <c r="D34" s="497">
        <v>14759867</v>
      </c>
      <c r="E34" s="506">
        <f t="shared" si="0"/>
        <v>14759867</v>
      </c>
      <c r="F34" s="365">
        <v>0</v>
      </c>
      <c r="G34" s="365">
        <v>5803292</v>
      </c>
      <c r="H34" s="367">
        <v>5803292</v>
      </c>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row>
    <row r="35" spans="2:33" s="363" customFormat="1" ht="14.25" customHeight="1" x14ac:dyDescent="0.2">
      <c r="B35" s="368" t="s">
        <v>426</v>
      </c>
      <c r="C35" s="497">
        <v>0</v>
      </c>
      <c r="D35" s="497">
        <v>1527032178</v>
      </c>
      <c r="E35" s="506">
        <f t="shared" si="0"/>
        <v>1527032178</v>
      </c>
      <c r="F35" s="365">
        <v>0</v>
      </c>
      <c r="G35" s="365">
        <v>995045155</v>
      </c>
      <c r="H35" s="367">
        <v>995045155</v>
      </c>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row>
    <row r="36" spans="2:33" s="363" customFormat="1" ht="14.25" customHeight="1" x14ac:dyDescent="0.2">
      <c r="B36" s="373" t="s">
        <v>427</v>
      </c>
      <c r="C36" s="497"/>
      <c r="D36" s="497">
        <v>334195650</v>
      </c>
      <c r="E36" s="506">
        <f t="shared" si="0"/>
        <v>334195650</v>
      </c>
      <c r="F36" s="365">
        <v>0</v>
      </c>
      <c r="G36" s="365">
        <v>635973435</v>
      </c>
      <c r="H36" s="367">
        <v>635973435</v>
      </c>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row>
    <row r="37" spans="2:33" s="363" customFormat="1" ht="14.25" customHeight="1" x14ac:dyDescent="0.2">
      <c r="B37" s="373" t="s">
        <v>971</v>
      </c>
      <c r="C37" s="497"/>
      <c r="D37" s="497">
        <f>(3589108+46803154)</f>
        <v>50392262</v>
      </c>
      <c r="E37" s="506">
        <f t="shared" si="0"/>
        <v>50392262</v>
      </c>
      <c r="F37" s="365"/>
      <c r="G37" s="365">
        <v>149230853</v>
      </c>
      <c r="H37" s="367">
        <v>149230853</v>
      </c>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row>
    <row r="38" spans="2:33" s="363" customFormat="1" ht="14.25" customHeight="1" x14ac:dyDescent="0.2">
      <c r="B38" s="373" t="s">
        <v>428</v>
      </c>
      <c r="C38" s="497"/>
      <c r="D38" s="497">
        <v>1281039151</v>
      </c>
      <c r="E38" s="506">
        <f t="shared" si="0"/>
        <v>1281039151</v>
      </c>
      <c r="F38" s="374"/>
      <c r="G38" s="374">
        <v>1778839902</v>
      </c>
      <c r="H38" s="367">
        <v>1778839902</v>
      </c>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row>
    <row r="39" spans="2:33" s="363" customFormat="1" ht="27" customHeight="1" x14ac:dyDescent="0.2">
      <c r="B39" s="373" t="s">
        <v>429</v>
      </c>
      <c r="C39" s="497">
        <v>545454</v>
      </c>
      <c r="D39" s="365">
        <v>885778723</v>
      </c>
      <c r="E39" s="367">
        <f t="shared" si="0"/>
        <v>886324177</v>
      </c>
      <c r="F39" s="365"/>
      <c r="G39" s="365">
        <v>280443873</v>
      </c>
      <c r="H39" s="367">
        <v>280443873</v>
      </c>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row>
    <row r="40" spans="2:33" s="363" customFormat="1" ht="14.25" customHeight="1" thickBot="1" x14ac:dyDescent="0.25">
      <c r="B40" s="375" t="s">
        <v>118</v>
      </c>
      <c r="C40" s="376">
        <f>-SUM(C6:C39)</f>
        <v>-2691113158</v>
      </c>
      <c r="D40" s="376">
        <f>-SUM(D6:D39)</f>
        <v>-8003626605</v>
      </c>
      <c r="E40" s="376">
        <f>SUM(E6:E39)</f>
        <v>10694739763</v>
      </c>
      <c r="F40" s="376">
        <f>-(F6+F7+F8+F9+F10+F11+F12+F13+F14+F15+F16+F17+F18+F19+F20+F21+F22+F23+F24+F25+F26+F27+F28+F29+F30+F31+F32+F33+F34+F35+F36+F37+F38+F39)</f>
        <v>-1580917279</v>
      </c>
      <c r="G40" s="376">
        <v>-7870401077</v>
      </c>
      <c r="H40" s="376">
        <f>(H6+H7+H8+H9+H10+H11+H12+H13+H14+H15+H16+H17+H18+H19+H20+H21+H22+H23+H24+H25+H26+H27+H28+H29+H30+H31+H32+H33+H34+H35+H36+H37+H38+H39)</f>
        <v>9451318356</v>
      </c>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row>
    <row r="41" spans="2:33" s="358" customFormat="1" x14ac:dyDescent="0.25">
      <c r="B41" s="357"/>
      <c r="C41" s="357"/>
      <c r="D41" s="357"/>
      <c r="E41" s="357"/>
      <c r="F41" s="357"/>
      <c r="G41" s="493"/>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row>
    <row r="42" spans="2:33" s="358" customFormat="1" x14ac:dyDescent="0.25">
      <c r="B42" s="357"/>
      <c r="C42" s="357"/>
      <c r="D42" s="357"/>
      <c r="E42" s="37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row>
    <row r="43" spans="2:33" s="358" customFormat="1" x14ac:dyDescent="0.25">
      <c r="B43" s="357"/>
      <c r="C43" s="357"/>
      <c r="D43" s="37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row>
    <row r="44" spans="2:33" s="313" customFormat="1" ht="12.75" x14ac:dyDescent="0.2">
      <c r="B44" s="378"/>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row>
    <row r="45" spans="2:33" s="381" customFormat="1" x14ac:dyDescent="0.25">
      <c r="B45" s="379"/>
      <c r="C45" s="379"/>
      <c r="D45" s="380"/>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row>
    <row r="46" spans="2:33" s="313" customFormat="1" ht="12.75" x14ac:dyDescent="0.2">
      <c r="B46" s="378" t="s">
        <v>2</v>
      </c>
      <c r="C46" s="155"/>
      <c r="D46" s="155" t="s">
        <v>4</v>
      </c>
      <c r="E46" s="155"/>
      <c r="F46" s="155" t="s">
        <v>3</v>
      </c>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row>
  </sheetData>
  <mergeCells count="1">
    <mergeCell ref="B4:B5"/>
  </mergeCells>
  <hyperlinks>
    <hyperlink ref="C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19"/>
  <sheetViews>
    <sheetView workbookViewId="0">
      <selection activeCell="F15" sqref="F15"/>
    </sheetView>
  </sheetViews>
  <sheetFormatPr baseColWidth="10" defaultColWidth="11.42578125" defaultRowHeight="12.75" x14ac:dyDescent="0.2"/>
  <cols>
    <col min="1" max="1" width="26.42578125" style="150" customWidth="1"/>
    <col min="2" max="2" width="18.42578125" style="150" customWidth="1"/>
    <col min="3" max="3" width="14.5703125" style="150" customWidth="1"/>
    <col min="4" max="4" width="2.42578125" style="150" customWidth="1"/>
    <col min="5" max="5" width="23.140625" style="150" customWidth="1"/>
    <col min="6" max="6" width="17.28515625" style="150" customWidth="1"/>
    <col min="7" max="7" width="16" style="150" customWidth="1"/>
    <col min="8" max="15" width="11.42578125" style="150" customWidth="1"/>
    <col min="16" max="16384" width="11.42578125" style="10"/>
  </cols>
  <sheetData>
    <row r="1" spans="1:31" x14ac:dyDescent="0.2">
      <c r="A1" s="81"/>
      <c r="E1" s="218" t="s">
        <v>385</v>
      </c>
    </row>
    <row r="3" spans="1:31" x14ac:dyDescent="0.2">
      <c r="A3" s="157" t="s">
        <v>444</v>
      </c>
      <c r="B3" s="157"/>
      <c r="C3" s="157"/>
      <c r="D3" s="157"/>
      <c r="E3" s="157"/>
      <c r="F3" s="157"/>
      <c r="G3" s="157"/>
      <c r="H3" s="121"/>
      <c r="I3" s="121"/>
      <c r="J3" s="121"/>
      <c r="K3" s="121"/>
      <c r="L3" s="121"/>
      <c r="M3" s="121"/>
      <c r="N3" s="121"/>
      <c r="O3" s="121"/>
      <c r="P3" s="121"/>
      <c r="Q3" s="121"/>
      <c r="R3" s="121"/>
      <c r="S3" s="121"/>
      <c r="T3" s="121"/>
      <c r="U3" s="121"/>
      <c r="V3" s="121"/>
      <c r="W3" s="121"/>
      <c r="X3" s="121"/>
      <c r="Y3" s="121"/>
      <c r="Z3" s="121"/>
      <c r="AA3" s="121"/>
      <c r="AB3" s="121"/>
      <c r="AC3" s="121"/>
      <c r="AD3" s="121"/>
    </row>
    <row r="4" spans="1:31" x14ac:dyDescent="0.2">
      <c r="C4" s="269"/>
    </row>
    <row r="5" spans="1:31" x14ac:dyDescent="0.2">
      <c r="A5" s="190" t="s">
        <v>438</v>
      </c>
      <c r="B5" s="85">
        <v>44834</v>
      </c>
      <c r="C5" s="85">
        <v>44469</v>
      </c>
      <c r="D5" s="121"/>
      <c r="E5" s="190" t="s">
        <v>439</v>
      </c>
      <c r="F5" s="85">
        <v>44834</v>
      </c>
      <c r="G5" s="85">
        <v>44469</v>
      </c>
      <c r="H5" s="121"/>
      <c r="I5" s="121"/>
      <c r="J5" s="121"/>
      <c r="K5" s="121"/>
      <c r="L5" s="121"/>
      <c r="M5" s="121"/>
      <c r="N5" s="121"/>
      <c r="O5" s="121"/>
      <c r="P5" s="121"/>
      <c r="Q5" s="121"/>
      <c r="R5" s="121"/>
      <c r="S5" s="121"/>
      <c r="T5" s="121"/>
      <c r="U5" s="121"/>
      <c r="V5" s="121"/>
      <c r="W5" s="121"/>
      <c r="X5" s="121"/>
      <c r="Y5" s="121"/>
      <c r="Z5" s="121"/>
      <c r="AA5" s="121"/>
      <c r="AB5" s="121"/>
      <c r="AC5" s="121"/>
      <c r="AD5" s="121"/>
      <c r="AE5" s="121"/>
    </row>
    <row r="6" spans="1:31" x14ac:dyDescent="0.2">
      <c r="A6" s="121" t="s">
        <v>440</v>
      </c>
      <c r="B6" s="392">
        <v>1713168708</v>
      </c>
      <c r="C6" s="392">
        <v>462284205</v>
      </c>
      <c r="D6" s="121"/>
      <c r="E6" s="121" t="s">
        <v>135</v>
      </c>
      <c r="F6" s="193">
        <v>1464966397</v>
      </c>
      <c r="G6" s="193">
        <v>1264576719</v>
      </c>
      <c r="H6" s="121"/>
      <c r="I6" s="121"/>
      <c r="J6" s="121"/>
      <c r="K6" s="121"/>
      <c r="L6" s="121"/>
      <c r="M6" s="121"/>
      <c r="N6" s="121"/>
      <c r="O6" s="121"/>
      <c r="P6" s="121"/>
      <c r="Q6" s="121"/>
      <c r="R6" s="121"/>
      <c r="S6" s="121"/>
      <c r="T6" s="121"/>
      <c r="U6" s="121"/>
      <c r="V6" s="121"/>
      <c r="W6" s="121"/>
      <c r="X6" s="121"/>
      <c r="Y6" s="121"/>
      <c r="Z6" s="121"/>
      <c r="AA6" s="121"/>
      <c r="AB6" s="121"/>
      <c r="AC6" s="121"/>
      <c r="AD6" s="121"/>
      <c r="AE6" s="121"/>
    </row>
    <row r="7" spans="1:31" x14ac:dyDescent="0.2">
      <c r="A7" s="121"/>
      <c r="B7" s="392">
        <v>0</v>
      </c>
      <c r="C7" s="392">
        <v>0</v>
      </c>
      <c r="D7" s="121"/>
      <c r="E7" s="150" t="s">
        <v>441</v>
      </c>
      <c r="F7" s="193">
        <v>315102089</v>
      </c>
      <c r="G7" s="193">
        <v>317226036</v>
      </c>
      <c r="H7" s="121"/>
      <c r="I7" s="121"/>
      <c r="J7" s="121"/>
      <c r="K7" s="121"/>
      <c r="L7" s="121"/>
      <c r="M7" s="121"/>
      <c r="N7" s="121"/>
      <c r="O7" s="121"/>
      <c r="P7" s="121"/>
      <c r="Q7" s="121"/>
      <c r="R7" s="121"/>
      <c r="S7" s="121"/>
      <c r="T7" s="121"/>
      <c r="U7" s="121"/>
      <c r="V7" s="121"/>
      <c r="W7" s="121"/>
      <c r="X7" s="121"/>
      <c r="Y7" s="121"/>
      <c r="Z7" s="121"/>
      <c r="AA7" s="121"/>
      <c r="AB7" s="121"/>
      <c r="AC7" s="121"/>
      <c r="AD7" s="121"/>
      <c r="AE7" s="121"/>
    </row>
    <row r="8" spans="1:31" x14ac:dyDescent="0.2">
      <c r="A8" s="121"/>
      <c r="B8" s="393"/>
      <c r="C8" s="393"/>
      <c r="D8" s="121"/>
      <c r="E8" s="121" t="s">
        <v>440</v>
      </c>
      <c r="F8" s="193">
        <v>1866713676</v>
      </c>
      <c r="G8" s="193">
        <v>515798030</v>
      </c>
      <c r="H8" s="121"/>
      <c r="I8" s="121"/>
      <c r="J8" s="121"/>
      <c r="K8" s="121"/>
      <c r="L8" s="121"/>
      <c r="M8" s="121"/>
      <c r="N8" s="121"/>
      <c r="O8" s="121"/>
      <c r="P8" s="121"/>
      <c r="Q8" s="121"/>
      <c r="R8" s="121"/>
      <c r="S8" s="121"/>
      <c r="T8" s="121"/>
      <c r="U8" s="121"/>
      <c r="V8" s="121"/>
      <c r="W8" s="121"/>
      <c r="X8" s="121"/>
      <c r="Y8" s="121"/>
      <c r="Z8" s="121"/>
      <c r="AA8" s="121"/>
      <c r="AB8" s="121"/>
      <c r="AC8" s="121"/>
      <c r="AD8" s="121"/>
      <c r="AE8" s="121"/>
    </row>
    <row r="9" spans="1:31" x14ac:dyDescent="0.2">
      <c r="A9" s="121"/>
      <c r="B9" s="393"/>
      <c r="C9" s="393"/>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row>
    <row r="10" spans="1:31" s="89" customFormat="1" ht="13.5" thickBot="1" x14ac:dyDescent="0.25">
      <c r="A10" s="190" t="s">
        <v>442</v>
      </c>
      <c r="B10" s="267">
        <f>+B6</f>
        <v>1713168708</v>
      </c>
      <c r="C10" s="267">
        <v>462284205</v>
      </c>
      <c r="D10" s="190"/>
      <c r="E10" s="190" t="s">
        <v>443</v>
      </c>
      <c r="F10" s="267">
        <f>(+F6+F7+F8)</f>
        <v>3646782162</v>
      </c>
      <c r="G10" s="267">
        <f>(G6+G7+G8)</f>
        <v>2097600785</v>
      </c>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row>
    <row r="11" spans="1:31" ht="13.5" thickTop="1" x14ac:dyDescent="0.2">
      <c r="A11" s="121"/>
      <c r="B11" s="121"/>
      <c r="C11" s="121"/>
      <c r="D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row>
    <row r="13" spans="1:31" x14ac:dyDescent="0.2">
      <c r="A13" s="328"/>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row>
    <row r="14" spans="1:31" ht="15" customHeight="1" x14ac:dyDescent="0.2">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row>
    <row r="15" spans="1:31" x14ac:dyDescent="0.2">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row>
    <row r="19" spans="1:6" x14ac:dyDescent="0.2">
      <c r="A19" s="269" t="s">
        <v>2</v>
      </c>
      <c r="C19" s="150" t="s">
        <v>4</v>
      </c>
      <c r="F19" s="150" t="s">
        <v>3</v>
      </c>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B30"/>
  <sheetViews>
    <sheetView workbookViewId="0">
      <selection activeCell="C14" sqref="C14"/>
    </sheetView>
  </sheetViews>
  <sheetFormatPr baseColWidth="10" defaultColWidth="11.42578125" defaultRowHeight="12.75" x14ac:dyDescent="0.2"/>
  <cols>
    <col min="1" max="1" width="46.7109375" style="150" customWidth="1"/>
    <col min="2" max="2" width="16.5703125" style="150" customWidth="1"/>
    <col min="3" max="3" width="18.42578125" style="150" customWidth="1"/>
    <col min="4" max="25" width="11.42578125" style="150" customWidth="1"/>
    <col min="26" max="16384" width="11.42578125" style="10"/>
  </cols>
  <sheetData>
    <row r="1" spans="1:28" x14ac:dyDescent="0.2">
      <c r="A1" s="81"/>
      <c r="E1" s="218" t="s">
        <v>385</v>
      </c>
    </row>
    <row r="2" spans="1:28" x14ac:dyDescent="0.2">
      <c r="A2" s="157" t="s">
        <v>447</v>
      </c>
      <c r="B2" s="133"/>
      <c r="C2" s="133"/>
      <c r="D2" s="133"/>
      <c r="E2" s="133"/>
      <c r="F2" s="383"/>
      <c r="G2" s="382"/>
      <c r="H2" s="385"/>
      <c r="Z2" s="150"/>
      <c r="AA2" s="150"/>
      <c r="AB2" s="150"/>
    </row>
    <row r="3" spans="1:28" x14ac:dyDescent="0.2">
      <c r="A3" s="383"/>
      <c r="D3" s="385"/>
      <c r="E3" s="385"/>
      <c r="F3" s="383"/>
      <c r="G3" s="382"/>
      <c r="H3" s="385"/>
      <c r="Z3" s="150"/>
      <c r="AA3" s="150"/>
      <c r="AB3" s="150"/>
    </row>
    <row r="4" spans="1:28" x14ac:dyDescent="0.2">
      <c r="A4" s="388" t="s">
        <v>103</v>
      </c>
      <c r="B4" s="85">
        <v>44834</v>
      </c>
      <c r="C4" s="85">
        <v>44469</v>
      </c>
      <c r="D4" s="385"/>
      <c r="E4" s="385"/>
      <c r="F4" s="383"/>
      <c r="G4" s="382"/>
      <c r="H4" s="385"/>
      <c r="Z4" s="150"/>
      <c r="AA4" s="150"/>
      <c r="AB4" s="150"/>
    </row>
    <row r="5" spans="1:28" x14ac:dyDescent="0.2">
      <c r="A5" s="383" t="s">
        <v>445</v>
      </c>
      <c r="B5" s="394">
        <v>0</v>
      </c>
      <c r="C5" s="394">
        <v>0</v>
      </c>
      <c r="D5" s="385"/>
      <c r="E5" s="385"/>
      <c r="F5" s="383"/>
      <c r="G5" s="382"/>
      <c r="H5" s="385"/>
      <c r="Z5" s="150"/>
      <c r="AA5" s="150"/>
      <c r="AB5" s="150"/>
    </row>
    <row r="6" spans="1:28" x14ac:dyDescent="0.2">
      <c r="A6" s="383" t="s">
        <v>446</v>
      </c>
      <c r="B6" s="394">
        <v>0</v>
      </c>
      <c r="C6" s="394">
        <v>0</v>
      </c>
      <c r="D6" s="385"/>
      <c r="E6" s="385"/>
      <c r="F6" s="383"/>
      <c r="G6" s="382"/>
      <c r="H6" s="385"/>
      <c r="Z6" s="150"/>
      <c r="AA6" s="150"/>
      <c r="AB6" s="150"/>
    </row>
    <row r="7" spans="1:28" s="89" customFormat="1" ht="13.5" thickBot="1" x14ac:dyDescent="0.25">
      <c r="A7" s="388" t="s">
        <v>118</v>
      </c>
      <c r="B7" s="395">
        <f>SUM($B5:B6)</f>
        <v>0</v>
      </c>
      <c r="C7" s="396">
        <f>SUM($C5:C6)</f>
        <v>0</v>
      </c>
      <c r="D7" s="386"/>
      <c r="E7" s="386"/>
      <c r="F7" s="388"/>
      <c r="G7" s="387"/>
      <c r="H7" s="386"/>
      <c r="I7" s="328"/>
      <c r="J7" s="328"/>
      <c r="K7" s="328"/>
      <c r="L7" s="328"/>
      <c r="M7" s="328"/>
      <c r="N7" s="328"/>
      <c r="O7" s="328"/>
      <c r="P7" s="328"/>
      <c r="Q7" s="328"/>
      <c r="R7" s="328"/>
      <c r="S7" s="328"/>
      <c r="T7" s="328"/>
      <c r="U7" s="328"/>
      <c r="V7" s="328"/>
      <c r="W7" s="328"/>
      <c r="X7" s="328"/>
      <c r="Y7" s="328"/>
      <c r="Z7" s="328"/>
      <c r="AA7" s="328"/>
      <c r="AB7" s="328"/>
    </row>
    <row r="8" spans="1:28" ht="13.5" thickTop="1" x14ac:dyDescent="0.2">
      <c r="A8" s="383"/>
      <c r="B8" s="384"/>
      <c r="C8" s="385"/>
      <c r="D8" s="385"/>
      <c r="E8" s="385"/>
      <c r="F8" s="383"/>
      <c r="G8" s="382"/>
      <c r="H8" s="385"/>
      <c r="Z8" s="150"/>
      <c r="AA8" s="150"/>
      <c r="AB8" s="150"/>
    </row>
    <row r="19" spans="1:3" x14ac:dyDescent="0.2">
      <c r="A19" s="269" t="s">
        <v>2</v>
      </c>
      <c r="C19" s="150" t="s">
        <v>3</v>
      </c>
    </row>
    <row r="30" spans="1:3" x14ac:dyDescent="0.2">
      <c r="C30" s="150" t="s">
        <v>4</v>
      </c>
    </row>
  </sheetData>
  <hyperlinks>
    <hyperlink ref="E1" location="ER!A1" display="ER"/>
  </hyperlinks>
  <pageMargins left="1.1023622047244095" right="0.70866141732283472" top="1.5354330708661419" bottom="1.1417322834645669" header="0.31496062992125984" footer="0.31496062992125984"/>
  <pageSetup paperSize="5" scale="80"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32"/>
  <sheetViews>
    <sheetView workbookViewId="0">
      <selection activeCell="B8" sqref="B8"/>
    </sheetView>
  </sheetViews>
  <sheetFormatPr baseColWidth="10" defaultColWidth="11.42578125" defaultRowHeight="12.75" x14ac:dyDescent="0.2"/>
  <cols>
    <col min="1" max="1" width="37.42578125" style="150" customWidth="1"/>
    <col min="2" max="3" width="17.28515625" style="150" customWidth="1"/>
    <col min="4" max="26" width="11.42578125" style="150" customWidth="1"/>
    <col min="27" max="16384" width="11.42578125" style="10"/>
  </cols>
  <sheetData>
    <row r="1" spans="1:7" x14ac:dyDescent="0.2">
      <c r="A1" s="81"/>
      <c r="E1" s="218" t="s">
        <v>385</v>
      </c>
    </row>
    <row r="2" spans="1:7" x14ac:dyDescent="0.2">
      <c r="A2" s="201" t="s">
        <v>449</v>
      </c>
      <c r="B2" s="201"/>
      <c r="C2" s="201"/>
      <c r="D2" s="201"/>
      <c r="E2" s="201"/>
      <c r="F2" s="383"/>
      <c r="G2" s="382"/>
    </row>
    <row r="3" spans="1:7" x14ac:dyDescent="0.2">
      <c r="A3" s="383"/>
      <c r="B3" s="585"/>
      <c r="C3" s="585"/>
      <c r="D3" s="385"/>
      <c r="E3" s="385"/>
      <c r="F3" s="383"/>
      <c r="G3" s="382"/>
    </row>
    <row r="4" spans="1:7" x14ac:dyDescent="0.2">
      <c r="B4" s="85">
        <v>44834</v>
      </c>
      <c r="C4" s="85">
        <v>44469</v>
      </c>
      <c r="D4" s="385"/>
      <c r="E4" s="385"/>
      <c r="F4" s="383"/>
      <c r="G4" s="382"/>
    </row>
    <row r="5" spans="1:7" x14ac:dyDescent="0.2">
      <c r="A5" s="388" t="s">
        <v>45</v>
      </c>
      <c r="B5" s="382">
        <v>446080149</v>
      </c>
      <c r="C5" s="382">
        <v>320651422</v>
      </c>
      <c r="D5" s="385"/>
      <c r="E5" s="385"/>
      <c r="F5" s="383"/>
      <c r="G5" s="382"/>
    </row>
    <row r="6" spans="1:7" x14ac:dyDescent="0.2">
      <c r="A6" s="383"/>
      <c r="B6" s="382">
        <v>0</v>
      </c>
      <c r="C6" s="382">
        <v>0</v>
      </c>
      <c r="D6" s="385"/>
      <c r="E6" s="385"/>
      <c r="F6" s="383"/>
      <c r="G6" s="382"/>
    </row>
    <row r="7" spans="1:7" x14ac:dyDescent="0.2">
      <c r="A7" s="383"/>
      <c r="B7" s="397">
        <v>0</v>
      </c>
      <c r="C7" s="382">
        <v>0</v>
      </c>
      <c r="D7" s="385"/>
      <c r="E7" s="385"/>
      <c r="F7" s="383"/>
      <c r="G7" s="382"/>
    </row>
    <row r="8" spans="1:7" ht="13.5" thickBot="1" x14ac:dyDescent="0.25">
      <c r="A8" s="388" t="s">
        <v>118</v>
      </c>
      <c r="B8" s="398">
        <f>-B5</f>
        <v>-446080149</v>
      </c>
      <c r="C8" s="398">
        <f>-SUM($C5:C7)</f>
        <v>-320651422</v>
      </c>
      <c r="D8" s="385"/>
      <c r="E8" s="385"/>
      <c r="F8" s="383"/>
      <c r="G8" s="382"/>
    </row>
    <row r="9" spans="1:7" ht="13.5" thickTop="1" x14ac:dyDescent="0.2">
      <c r="A9" s="383"/>
      <c r="B9" s="384"/>
      <c r="C9" s="385"/>
      <c r="D9" s="385"/>
      <c r="E9" s="385"/>
      <c r="F9" s="383"/>
      <c r="G9" s="382"/>
    </row>
    <row r="11" spans="1:7" x14ac:dyDescent="0.2">
      <c r="A11" s="577" t="s">
        <v>448</v>
      </c>
      <c r="B11" s="577"/>
      <c r="C11" s="577"/>
      <c r="D11" s="577"/>
      <c r="E11" s="577"/>
      <c r="F11" s="577"/>
      <c r="G11" s="577"/>
    </row>
    <row r="21" spans="1:3" x14ac:dyDescent="0.2">
      <c r="A21" s="269" t="s">
        <v>2</v>
      </c>
      <c r="C21" s="150" t="s">
        <v>3</v>
      </c>
    </row>
    <row r="32" spans="1:3" x14ac:dyDescent="0.2">
      <c r="C32" s="150" t="s">
        <v>4</v>
      </c>
    </row>
  </sheetData>
  <mergeCells count="2">
    <mergeCell ref="B3:C3"/>
    <mergeCell ref="A11:G11"/>
  </mergeCells>
  <hyperlinks>
    <hyperlink ref="E1" location="ER!A1" display="ER"/>
  </hyperlinks>
  <pageMargins left="1.1023622047244095" right="0.70866141732283472" top="1.5354330708661419" bottom="1.1417322834645669" header="0.31496062992125984" footer="0.31496062992125984"/>
  <pageSetup paperSize="5" scale="75"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34"/>
  <sheetViews>
    <sheetView workbookViewId="0">
      <selection activeCell="C16" sqref="C16"/>
    </sheetView>
  </sheetViews>
  <sheetFormatPr baseColWidth="10" defaultColWidth="11.42578125" defaultRowHeight="12.75" x14ac:dyDescent="0.2"/>
  <cols>
    <col min="1" max="1" width="27.140625" style="150" customWidth="1"/>
    <col min="2" max="2" width="18.42578125" style="150" customWidth="1"/>
    <col min="3" max="3" width="17.85546875" style="150" customWidth="1"/>
    <col min="4" max="22" width="11.42578125" style="150" customWidth="1"/>
    <col min="23" max="16384" width="11.42578125" style="10"/>
  </cols>
  <sheetData>
    <row r="1" spans="1:22" x14ac:dyDescent="0.2">
      <c r="A1" s="81"/>
      <c r="B1" s="218" t="s">
        <v>385</v>
      </c>
      <c r="E1" s="218"/>
    </row>
    <row r="3" spans="1:22" x14ac:dyDescent="0.2">
      <c r="A3" s="157" t="s">
        <v>451</v>
      </c>
      <c r="B3" s="157"/>
      <c r="C3" s="157"/>
      <c r="D3" s="157"/>
      <c r="E3" s="157"/>
      <c r="F3" s="383"/>
      <c r="G3" s="382"/>
      <c r="H3" s="385"/>
    </row>
    <row r="4" spans="1:22" s="89" customFormat="1" x14ac:dyDescent="0.2">
      <c r="A4" s="586" t="s">
        <v>177</v>
      </c>
      <c r="B4" s="586"/>
      <c r="C4" s="386"/>
      <c r="D4" s="386"/>
      <c r="E4" s="386"/>
      <c r="F4" s="388"/>
      <c r="G4" s="387"/>
      <c r="H4" s="386"/>
      <c r="I4" s="328"/>
      <c r="J4" s="328"/>
      <c r="K4" s="328"/>
      <c r="L4" s="328"/>
      <c r="M4" s="328"/>
      <c r="N4" s="328"/>
      <c r="O4" s="328"/>
      <c r="P4" s="328"/>
      <c r="Q4" s="328"/>
      <c r="R4" s="328"/>
      <c r="S4" s="328"/>
      <c r="T4" s="328"/>
      <c r="U4" s="328"/>
      <c r="V4" s="328"/>
    </row>
    <row r="5" spans="1:22" x14ac:dyDescent="0.2">
      <c r="A5" s="383"/>
      <c r="D5" s="385"/>
      <c r="E5" s="385"/>
      <c r="F5" s="383"/>
      <c r="G5" s="382"/>
      <c r="H5" s="385"/>
    </row>
    <row r="6" spans="1:22" x14ac:dyDescent="0.2">
      <c r="B6" s="85">
        <v>44834</v>
      </c>
      <c r="C6" s="85">
        <v>44469</v>
      </c>
      <c r="D6" s="385"/>
      <c r="E6" s="385"/>
      <c r="F6" s="383"/>
      <c r="G6" s="382"/>
      <c r="H6" s="385"/>
    </row>
    <row r="7" spans="1:22" x14ac:dyDescent="0.2">
      <c r="A7" s="388" t="s">
        <v>450</v>
      </c>
      <c r="D7" s="385"/>
      <c r="E7" s="385"/>
      <c r="F7" s="383"/>
      <c r="G7" s="382"/>
      <c r="H7" s="385"/>
    </row>
    <row r="8" spans="1:22" x14ac:dyDescent="0.2">
      <c r="A8" s="383"/>
      <c r="B8" s="384"/>
      <c r="C8" s="383"/>
      <c r="D8" s="385"/>
      <c r="E8" s="385"/>
      <c r="F8" s="383"/>
      <c r="G8" s="382"/>
      <c r="H8" s="385"/>
    </row>
    <row r="9" spans="1:22" x14ac:dyDescent="0.2">
      <c r="A9" s="383"/>
      <c r="B9" s="384"/>
      <c r="C9" s="383"/>
      <c r="D9" s="385"/>
      <c r="E9" s="385"/>
      <c r="F9" s="383"/>
      <c r="G9" s="382"/>
      <c r="H9" s="385"/>
    </row>
    <row r="10" spans="1:22" s="89" customFormat="1" ht="13.5" thickBot="1" x14ac:dyDescent="0.25">
      <c r="A10" s="388" t="s">
        <v>118</v>
      </c>
      <c r="B10" s="395">
        <f>SUM($B7:B9)</f>
        <v>0</v>
      </c>
      <c r="C10" s="395">
        <f>SUM($C7:C9)</f>
        <v>0</v>
      </c>
      <c r="D10" s="386"/>
      <c r="E10" s="386"/>
      <c r="F10" s="388"/>
      <c r="G10" s="387"/>
      <c r="H10" s="386"/>
      <c r="I10" s="328"/>
      <c r="J10" s="328"/>
      <c r="K10" s="328"/>
      <c r="L10" s="328"/>
      <c r="M10" s="328"/>
      <c r="N10" s="328"/>
      <c r="O10" s="328"/>
      <c r="P10" s="328"/>
      <c r="Q10" s="328"/>
      <c r="R10" s="328"/>
      <c r="S10" s="328"/>
      <c r="T10" s="328"/>
      <c r="U10" s="328"/>
      <c r="V10" s="328"/>
    </row>
    <row r="11" spans="1:22" ht="13.5" thickTop="1" x14ac:dyDescent="0.2">
      <c r="A11" s="383"/>
      <c r="B11" s="384"/>
      <c r="C11" s="385"/>
      <c r="D11" s="385"/>
      <c r="E11" s="385"/>
      <c r="F11" s="383"/>
      <c r="G11" s="382"/>
      <c r="H11" s="385"/>
    </row>
    <row r="22" spans="1:3" x14ac:dyDescent="0.2">
      <c r="A22" s="269" t="s">
        <v>2</v>
      </c>
      <c r="C22" s="150" t="s">
        <v>3</v>
      </c>
    </row>
    <row r="34" spans="3:3" x14ac:dyDescent="0.2">
      <c r="C34" s="150" t="s">
        <v>4</v>
      </c>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3"/>
  <sheetViews>
    <sheetView workbookViewId="0">
      <selection activeCell="B9" sqref="B9"/>
    </sheetView>
  </sheetViews>
  <sheetFormatPr baseColWidth="10" defaultColWidth="11.42578125" defaultRowHeight="12.75" x14ac:dyDescent="0.2"/>
  <cols>
    <col min="1" max="1" width="42.140625" style="150" customWidth="1"/>
    <col min="2" max="5" width="24.42578125" style="150" customWidth="1"/>
    <col min="6" max="6" width="12.85546875" style="150" customWidth="1"/>
    <col min="7" max="7" width="11.42578125" style="150"/>
    <col min="8" max="8" width="17.28515625" style="150" customWidth="1"/>
    <col min="9" max="14" width="11.42578125" style="150"/>
    <col min="15" max="16384" width="11.42578125" style="10"/>
  </cols>
  <sheetData>
    <row r="1" spans="1:9" x14ac:dyDescent="0.2">
      <c r="A1" s="81"/>
      <c r="B1" s="218" t="s">
        <v>385</v>
      </c>
      <c r="E1" s="218"/>
    </row>
    <row r="2" spans="1:9" x14ac:dyDescent="0.2">
      <c r="C2" s="399"/>
    </row>
    <row r="4" spans="1:9" x14ac:dyDescent="0.2">
      <c r="A4" s="133" t="s">
        <v>456</v>
      </c>
      <c r="B4" s="133"/>
      <c r="C4" s="133"/>
      <c r="D4" s="133"/>
      <c r="E4" s="133"/>
      <c r="F4" s="133"/>
      <c r="G4" s="133"/>
      <c r="H4" s="133"/>
      <c r="I4" s="133"/>
    </row>
    <row r="5" spans="1:9" ht="89.25" hidden="1" x14ac:dyDescent="0.2">
      <c r="A5" s="400" t="s">
        <v>452</v>
      </c>
      <c r="B5" s="400"/>
      <c r="C5" s="400"/>
      <c r="D5" s="400"/>
      <c r="E5" s="400"/>
      <c r="F5" s="400"/>
      <c r="G5" s="400"/>
      <c r="H5" s="400"/>
      <c r="I5" s="400"/>
    </row>
    <row r="6" spans="1:9" x14ac:dyDescent="0.2">
      <c r="B6" s="347"/>
    </row>
    <row r="7" spans="1:9" x14ac:dyDescent="0.2">
      <c r="B7" s="85">
        <v>44834</v>
      </c>
      <c r="C7" s="85">
        <v>44469</v>
      </c>
    </row>
    <row r="8" spans="1:9" s="150" customFormat="1" x14ac:dyDescent="0.2">
      <c r="A8" s="155" t="s">
        <v>453</v>
      </c>
      <c r="B8" s="193">
        <v>0</v>
      </c>
      <c r="C8" s="193">
        <v>0</v>
      </c>
      <c r="D8" s="401"/>
      <c r="E8" s="401"/>
      <c r="F8" s="401"/>
      <c r="G8" s="401"/>
      <c r="H8" s="401"/>
      <c r="I8" s="401"/>
    </row>
    <row r="9" spans="1:9" x14ac:dyDescent="0.2">
      <c r="A9" s="10" t="s">
        <v>454</v>
      </c>
      <c r="B9" s="193">
        <v>918904470</v>
      </c>
      <c r="C9" s="193">
        <v>1473889237</v>
      </c>
    </row>
    <row r="10" spans="1:9" ht="18.75" customHeight="1" thickBot="1" x14ac:dyDescent="0.25">
      <c r="A10" s="402" t="s">
        <v>455</v>
      </c>
      <c r="B10" s="267">
        <f>+B9</f>
        <v>918904470</v>
      </c>
      <c r="C10" s="267">
        <v>1473889237</v>
      </c>
      <c r="D10" s="401"/>
      <c r="E10" s="401"/>
      <c r="F10" s="401"/>
      <c r="G10" s="401"/>
      <c r="H10" s="401"/>
      <c r="I10" s="401"/>
    </row>
    <row r="11" spans="1:9" ht="13.5" thickTop="1" x14ac:dyDescent="0.2"/>
    <row r="12" spans="1:9" x14ac:dyDescent="0.2">
      <c r="A12" s="401"/>
      <c r="B12" s="401"/>
      <c r="C12" s="401"/>
      <c r="D12" s="401"/>
      <c r="E12" s="401"/>
      <c r="F12" s="401"/>
      <c r="G12" s="401"/>
      <c r="H12" s="401"/>
      <c r="I12" s="401"/>
    </row>
    <row r="22" spans="1:3" x14ac:dyDescent="0.2">
      <c r="A22" s="269" t="s">
        <v>2</v>
      </c>
      <c r="C22" s="150" t="s">
        <v>3</v>
      </c>
    </row>
    <row r="33" spans="3:3" x14ac:dyDescent="0.2">
      <c r="C33" s="150" t="s">
        <v>4</v>
      </c>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76"/>
  <sheetViews>
    <sheetView topLeftCell="A43" workbookViewId="0">
      <selection activeCell="C39" sqref="C39"/>
    </sheetView>
  </sheetViews>
  <sheetFormatPr baseColWidth="10" defaultColWidth="11.42578125" defaultRowHeight="12.75" x14ac:dyDescent="0.2"/>
  <cols>
    <col min="1" max="1" width="58" style="150" customWidth="1"/>
    <col min="2" max="2" width="18" style="150" customWidth="1"/>
    <col min="3" max="3" width="22.42578125" style="150" customWidth="1"/>
    <col min="4" max="4" width="21" style="150" customWidth="1"/>
    <col min="5" max="5" width="11.42578125" style="150" customWidth="1"/>
    <col min="6" max="6" width="17.28515625" style="150" customWidth="1"/>
    <col min="7" max="12" width="11.42578125" style="150" customWidth="1"/>
    <col min="13" max="16384" width="11.42578125" style="10"/>
  </cols>
  <sheetData>
    <row r="1" spans="1:12" x14ac:dyDescent="0.2">
      <c r="A1" s="81"/>
      <c r="B1" s="218" t="s">
        <v>65</v>
      </c>
      <c r="D1" s="218"/>
    </row>
    <row r="3" spans="1:12" x14ac:dyDescent="0.2">
      <c r="A3" s="563" t="s">
        <v>476</v>
      </c>
      <c r="B3" s="563"/>
      <c r="C3" s="563"/>
      <c r="D3" s="563"/>
      <c r="E3" s="137"/>
      <c r="F3" s="137"/>
      <c r="G3" s="137"/>
      <c r="H3" s="10"/>
      <c r="I3" s="10"/>
      <c r="J3" s="10"/>
      <c r="K3" s="10"/>
      <c r="L3" s="10"/>
    </row>
    <row r="5" spans="1:12" s="313" customFormat="1" x14ac:dyDescent="0.2">
      <c r="A5" s="403"/>
      <c r="B5" s="155"/>
      <c r="C5" s="155"/>
      <c r="D5" s="155"/>
      <c r="E5" s="155"/>
      <c r="F5" s="155"/>
      <c r="G5" s="155"/>
      <c r="H5" s="155"/>
      <c r="I5" s="155"/>
      <c r="J5" s="155"/>
      <c r="K5" s="155"/>
      <c r="L5" s="155"/>
    </row>
    <row r="6" spans="1:12" s="313" customFormat="1" x14ac:dyDescent="0.2">
      <c r="A6" s="403"/>
      <c r="B6" s="155"/>
      <c r="C6" s="155"/>
      <c r="D6" s="155"/>
      <c r="E6" s="155"/>
      <c r="F6" s="155"/>
      <c r="G6" s="155"/>
      <c r="H6" s="155"/>
      <c r="I6" s="155"/>
      <c r="J6" s="155"/>
      <c r="K6" s="155"/>
      <c r="L6" s="155"/>
    </row>
    <row r="7" spans="1:12" s="313" customFormat="1" x14ac:dyDescent="0.2">
      <c r="A7" s="117" t="s">
        <v>963</v>
      </c>
      <c r="B7" s="117"/>
      <c r="C7" s="117"/>
      <c r="D7" s="39"/>
      <c r="E7" s="39"/>
      <c r="F7" s="155"/>
      <c r="G7" s="155"/>
      <c r="H7" s="155"/>
      <c r="I7" s="155"/>
      <c r="J7" s="155"/>
      <c r="K7" s="155"/>
      <c r="L7" s="155"/>
    </row>
    <row r="8" spans="1:12" s="313" customFormat="1" ht="15" customHeight="1" x14ac:dyDescent="0.2">
      <c r="A8" s="404" t="s">
        <v>457</v>
      </c>
      <c r="B8" s="404" t="s">
        <v>458</v>
      </c>
      <c r="C8" s="404" t="s">
        <v>459</v>
      </c>
      <c r="D8" s="155"/>
      <c r="E8" s="155"/>
      <c r="F8" s="155"/>
      <c r="G8" s="155"/>
      <c r="H8" s="155"/>
      <c r="I8" s="155"/>
      <c r="J8" s="155"/>
      <c r="K8" s="155"/>
    </row>
    <row r="9" spans="1:12" s="313" customFormat="1" ht="15" customHeight="1" x14ac:dyDescent="0.2">
      <c r="A9" s="405" t="s">
        <v>460</v>
      </c>
      <c r="B9" s="406"/>
      <c r="C9" s="407">
        <v>267429494</v>
      </c>
      <c r="D9" s="258"/>
      <c r="E9" s="258"/>
      <c r="F9" s="155"/>
      <c r="G9" s="155"/>
      <c r="H9" s="155"/>
      <c r="I9" s="155"/>
      <c r="J9" s="155"/>
      <c r="K9" s="155"/>
    </row>
    <row r="10" spans="1:12" s="313" customFormat="1" ht="15" customHeight="1" x14ac:dyDescent="0.2">
      <c r="A10" s="405" t="s">
        <v>461</v>
      </c>
      <c r="B10" s="406"/>
      <c r="C10" s="407">
        <v>114812332</v>
      </c>
      <c r="D10" s="155"/>
      <c r="E10" s="155"/>
      <c r="F10" s="155"/>
      <c r="G10" s="155"/>
      <c r="H10" s="155"/>
      <c r="I10" s="155"/>
      <c r="J10" s="155"/>
      <c r="K10" s="155"/>
    </row>
    <row r="11" spans="1:12" s="313" customFormat="1" ht="15" customHeight="1" x14ac:dyDescent="0.2">
      <c r="A11" s="405" t="s">
        <v>462</v>
      </c>
      <c r="B11" s="406"/>
      <c r="C11" s="407">
        <v>19081333</v>
      </c>
      <c r="D11" s="155"/>
      <c r="E11" s="155"/>
      <c r="F11" s="155"/>
      <c r="G11" s="155"/>
      <c r="H11" s="155"/>
      <c r="I11" s="155"/>
      <c r="J11" s="155"/>
      <c r="K11" s="155"/>
    </row>
    <row r="12" spans="1:12" s="313" customFormat="1" ht="15" customHeight="1" x14ac:dyDescent="0.2">
      <c r="A12" s="405" t="s">
        <v>463</v>
      </c>
      <c r="B12" s="406"/>
      <c r="C12" s="407">
        <v>2642687575</v>
      </c>
      <c r="D12" s="155"/>
      <c r="E12" s="155"/>
      <c r="F12" s="155"/>
      <c r="G12" s="155"/>
      <c r="H12" s="155"/>
      <c r="I12" s="155"/>
      <c r="J12" s="155"/>
      <c r="K12" s="155"/>
    </row>
    <row r="13" spans="1:12" s="313" customFormat="1" ht="15" customHeight="1" x14ac:dyDescent="0.2">
      <c r="A13" s="405" t="s">
        <v>464</v>
      </c>
      <c r="B13" s="406"/>
      <c r="C13" s="407">
        <v>1144320609</v>
      </c>
      <c r="D13" s="155"/>
      <c r="E13" s="155"/>
      <c r="F13" s="155"/>
      <c r="G13" s="155"/>
      <c r="H13" s="155"/>
      <c r="I13" s="155"/>
      <c r="J13" s="155"/>
      <c r="K13" s="155"/>
    </row>
    <row r="14" spans="1:12" s="313" customFormat="1" ht="15" customHeight="1" x14ac:dyDescent="0.2">
      <c r="A14" s="405" t="s">
        <v>465</v>
      </c>
      <c r="B14" s="406"/>
      <c r="C14" s="407">
        <v>538487378</v>
      </c>
      <c r="D14" s="155"/>
      <c r="E14" s="155"/>
      <c r="F14" s="155"/>
      <c r="G14" s="155"/>
      <c r="H14" s="155"/>
      <c r="I14" s="155"/>
      <c r="J14" s="155"/>
      <c r="K14" s="155"/>
    </row>
    <row r="15" spans="1:12" s="313" customFormat="1" ht="15" customHeight="1" x14ac:dyDescent="0.2">
      <c r="A15" s="405" t="s">
        <v>466</v>
      </c>
      <c r="B15" s="406"/>
      <c r="C15" s="407">
        <v>1045319365</v>
      </c>
      <c r="D15" s="155"/>
      <c r="E15" s="155"/>
      <c r="F15" s="155"/>
      <c r="G15" s="155"/>
      <c r="H15" s="155"/>
      <c r="I15" s="155"/>
      <c r="J15" s="155"/>
      <c r="K15" s="155"/>
    </row>
    <row r="16" spans="1:12" s="313" customFormat="1" ht="15" customHeight="1" x14ac:dyDescent="0.2">
      <c r="A16" s="405" t="s">
        <v>467</v>
      </c>
      <c r="B16" s="406"/>
      <c r="C16" s="407">
        <v>112361893</v>
      </c>
      <c r="D16" s="155"/>
      <c r="E16" s="155"/>
      <c r="F16" s="155"/>
      <c r="G16" s="155"/>
      <c r="H16" s="155"/>
      <c r="I16" s="155"/>
      <c r="J16" s="155"/>
      <c r="K16" s="155"/>
    </row>
    <row r="17" spans="1:11" s="313" customFormat="1" x14ac:dyDescent="0.2">
      <c r="A17" s="405" t="s">
        <v>468</v>
      </c>
      <c r="B17" s="406"/>
      <c r="C17" s="407">
        <v>288395523</v>
      </c>
      <c r="D17" s="155"/>
      <c r="E17" s="155"/>
      <c r="F17" s="155"/>
      <c r="G17" s="155"/>
      <c r="H17" s="155"/>
      <c r="I17" s="155"/>
      <c r="J17" s="155"/>
      <c r="K17" s="155"/>
    </row>
    <row r="18" spans="1:11" s="313" customFormat="1" x14ac:dyDescent="0.2">
      <c r="A18" s="405" t="s">
        <v>469</v>
      </c>
      <c r="B18" s="406"/>
      <c r="C18" s="407">
        <v>351466028</v>
      </c>
      <c r="D18" s="155"/>
      <c r="E18" s="155"/>
      <c r="F18" s="155"/>
      <c r="G18" s="155"/>
      <c r="H18" s="155"/>
      <c r="I18" s="155"/>
      <c r="J18" s="155"/>
      <c r="K18" s="155"/>
    </row>
    <row r="19" spans="1:11" s="313" customFormat="1" x14ac:dyDescent="0.2">
      <c r="A19" s="405" t="s">
        <v>470</v>
      </c>
      <c r="B19" s="406"/>
      <c r="C19" s="407">
        <v>313044776</v>
      </c>
      <c r="D19" s="155"/>
      <c r="E19" s="155"/>
      <c r="F19" s="155"/>
      <c r="G19" s="155"/>
      <c r="H19" s="155"/>
      <c r="I19" s="155"/>
      <c r="J19" s="155"/>
      <c r="K19" s="155"/>
    </row>
    <row r="20" spans="1:11" s="313" customFormat="1" x14ac:dyDescent="0.2">
      <c r="A20" s="405" t="s">
        <v>471</v>
      </c>
      <c r="B20" s="406"/>
      <c r="C20" s="407">
        <v>99450194</v>
      </c>
      <c r="D20" s="155"/>
      <c r="E20" s="155"/>
      <c r="F20" s="155"/>
      <c r="G20" s="155"/>
      <c r="H20" s="155"/>
      <c r="I20" s="155"/>
      <c r="J20" s="155"/>
      <c r="K20" s="155"/>
    </row>
    <row r="21" spans="1:11" s="313" customFormat="1" x14ac:dyDescent="0.2">
      <c r="A21" s="405" t="s">
        <v>472</v>
      </c>
      <c r="B21" s="406"/>
      <c r="C21" s="407">
        <v>600000000</v>
      </c>
      <c r="D21" s="155"/>
      <c r="E21" s="155"/>
      <c r="F21" s="155"/>
      <c r="G21" s="155"/>
      <c r="H21" s="155"/>
      <c r="I21" s="155"/>
      <c r="J21" s="155"/>
      <c r="K21" s="155"/>
    </row>
    <row r="22" spans="1:11" s="313" customFormat="1" x14ac:dyDescent="0.2">
      <c r="A22" s="408" t="s">
        <v>473</v>
      </c>
      <c r="B22" s="406"/>
      <c r="C22" s="407">
        <v>5097079972</v>
      </c>
      <c r="D22" s="155"/>
      <c r="E22" s="155"/>
      <c r="F22" s="155"/>
      <c r="G22" s="155"/>
      <c r="H22" s="155"/>
      <c r="I22" s="155"/>
      <c r="J22" s="155"/>
      <c r="K22" s="155"/>
    </row>
    <row r="23" spans="1:11" s="47" customFormat="1" x14ac:dyDescent="0.2">
      <c r="A23" s="409" t="s">
        <v>118</v>
      </c>
      <c r="B23" s="409"/>
      <c r="C23" s="410">
        <f>SUM(C9:C22)</f>
        <v>12633936472</v>
      </c>
      <c r="D23" s="411"/>
      <c r="E23" s="411"/>
      <c r="F23" s="411"/>
      <c r="G23" s="411"/>
      <c r="H23" s="411"/>
      <c r="I23" s="411"/>
      <c r="J23" s="411"/>
      <c r="K23" s="411"/>
    </row>
    <row r="24" spans="1:11" s="313" customFormat="1" x14ac:dyDescent="0.2">
      <c r="A24" s="258"/>
      <c r="B24" s="258"/>
      <c r="C24" s="258"/>
      <c r="D24" s="155"/>
      <c r="E24" s="155"/>
      <c r="F24" s="155"/>
      <c r="G24" s="155"/>
      <c r="H24" s="155"/>
      <c r="I24" s="155"/>
      <c r="J24" s="155"/>
      <c r="K24" s="155"/>
    </row>
    <row r="25" spans="1:11" s="313" customFormat="1" ht="13.5" thickBot="1" x14ac:dyDescent="0.25">
      <c r="A25" s="117" t="s">
        <v>963</v>
      </c>
      <c r="B25" s="412"/>
      <c r="C25" s="412"/>
      <c r="D25" s="155"/>
      <c r="E25" s="155"/>
      <c r="F25" s="155"/>
      <c r="G25" s="155"/>
      <c r="H25" s="155"/>
      <c r="I25" s="155"/>
      <c r="J25" s="155"/>
      <c r="K25" s="155"/>
    </row>
    <row r="26" spans="1:11" s="313" customFormat="1" x14ac:dyDescent="0.2">
      <c r="A26" s="404" t="s">
        <v>457</v>
      </c>
      <c r="B26" s="404" t="s">
        <v>458</v>
      </c>
      <c r="C26" s="404" t="s">
        <v>459</v>
      </c>
      <c r="D26" s="155"/>
      <c r="E26" s="155"/>
      <c r="F26" s="155"/>
      <c r="G26" s="155"/>
      <c r="H26" s="155"/>
      <c r="I26" s="155"/>
      <c r="J26" s="155"/>
      <c r="K26" s="155"/>
    </row>
    <row r="27" spans="1:11" s="313" customFormat="1" x14ac:dyDescent="0.2">
      <c r="A27" s="405" t="s">
        <v>460</v>
      </c>
      <c r="B27" s="406"/>
      <c r="C27" s="407">
        <v>267429494</v>
      </c>
      <c r="D27" s="155"/>
      <c r="E27" s="155"/>
      <c r="F27" s="155"/>
      <c r="G27" s="155"/>
      <c r="H27" s="155"/>
      <c r="I27" s="155"/>
      <c r="J27" s="155"/>
      <c r="K27" s="155"/>
    </row>
    <row r="28" spans="1:11" s="313" customFormat="1" x14ac:dyDescent="0.2">
      <c r="A28" s="405" t="s">
        <v>461</v>
      </c>
      <c r="B28" s="406"/>
      <c r="C28" s="407">
        <v>114812332</v>
      </c>
      <c r="D28" s="155"/>
      <c r="E28" s="155"/>
      <c r="F28" s="155"/>
      <c r="G28" s="155"/>
      <c r="H28" s="155"/>
      <c r="I28" s="155"/>
      <c r="J28" s="155"/>
      <c r="K28" s="155"/>
    </row>
    <row r="29" spans="1:11" s="313" customFormat="1" x14ac:dyDescent="0.2">
      <c r="A29" s="405" t="s">
        <v>462</v>
      </c>
      <c r="B29" s="406"/>
      <c r="C29" s="407">
        <v>19081333</v>
      </c>
      <c r="D29" s="155"/>
      <c r="E29" s="155"/>
      <c r="F29" s="155"/>
      <c r="G29" s="155"/>
      <c r="H29" s="155"/>
      <c r="I29" s="155"/>
      <c r="J29" s="155"/>
      <c r="K29" s="155"/>
    </row>
    <row r="30" spans="1:11" s="313" customFormat="1" x14ac:dyDescent="0.2">
      <c r="A30" s="405" t="s">
        <v>463</v>
      </c>
      <c r="B30" s="406"/>
      <c r="C30" s="407">
        <v>2642687575</v>
      </c>
      <c r="D30" s="155"/>
      <c r="E30" s="155"/>
      <c r="F30" s="155"/>
      <c r="G30" s="155"/>
      <c r="H30" s="155"/>
      <c r="I30" s="155"/>
      <c r="J30" s="155"/>
      <c r="K30" s="155"/>
    </row>
    <row r="31" spans="1:11" s="313" customFormat="1" x14ac:dyDescent="0.2">
      <c r="A31" s="405" t="s">
        <v>464</v>
      </c>
      <c r="B31" s="406"/>
      <c r="C31" s="407">
        <v>1144320609</v>
      </c>
      <c r="D31" s="155"/>
      <c r="E31" s="155"/>
      <c r="F31" s="155"/>
      <c r="G31" s="155"/>
      <c r="H31" s="155"/>
      <c r="I31" s="155"/>
      <c r="J31" s="155"/>
      <c r="K31" s="155"/>
    </row>
    <row r="32" spans="1:11" s="313" customFormat="1" x14ac:dyDescent="0.2">
      <c r="A32" s="405" t="s">
        <v>465</v>
      </c>
      <c r="B32" s="406"/>
      <c r="C32" s="407">
        <v>538487378</v>
      </c>
      <c r="D32" s="155"/>
      <c r="E32" s="155"/>
      <c r="F32" s="155"/>
      <c r="G32" s="155"/>
      <c r="H32" s="155"/>
      <c r="I32" s="155"/>
      <c r="J32" s="155"/>
      <c r="K32" s="155"/>
    </row>
    <row r="33" spans="1:12" s="313" customFormat="1" ht="15" customHeight="1" x14ac:dyDescent="0.2">
      <c r="A33" s="405" t="s">
        <v>466</v>
      </c>
      <c r="B33" s="406"/>
      <c r="C33" s="407">
        <v>1045319365</v>
      </c>
      <c r="D33" s="155"/>
      <c r="E33" s="155"/>
      <c r="F33" s="155"/>
      <c r="G33" s="155"/>
      <c r="H33" s="155"/>
      <c r="I33" s="155"/>
      <c r="J33" s="155"/>
      <c r="K33" s="155"/>
    </row>
    <row r="34" spans="1:12" s="313" customFormat="1" ht="15" customHeight="1" x14ac:dyDescent="0.2">
      <c r="A34" s="405" t="s">
        <v>467</v>
      </c>
      <c r="B34" s="406"/>
      <c r="C34" s="407">
        <v>112361893</v>
      </c>
      <c r="D34" s="155"/>
      <c r="E34" s="155"/>
      <c r="F34" s="155"/>
      <c r="G34" s="155"/>
      <c r="H34" s="155"/>
      <c r="I34" s="155"/>
      <c r="J34" s="155"/>
      <c r="K34" s="155"/>
    </row>
    <row r="35" spans="1:12" s="313" customFormat="1" ht="15" customHeight="1" x14ac:dyDescent="0.2">
      <c r="A35" s="405" t="s">
        <v>468</v>
      </c>
      <c r="B35" s="406"/>
      <c r="C35" s="407">
        <v>288395523</v>
      </c>
      <c r="D35" s="155"/>
      <c r="E35" s="155"/>
      <c r="F35" s="155"/>
      <c r="G35" s="155"/>
      <c r="H35" s="155"/>
      <c r="I35" s="155"/>
      <c r="J35" s="155"/>
      <c r="K35" s="155"/>
    </row>
    <row r="36" spans="1:12" s="313" customFormat="1" ht="15" customHeight="1" x14ac:dyDescent="0.2">
      <c r="A36" s="405" t="s">
        <v>469</v>
      </c>
      <c r="B36" s="406"/>
      <c r="C36" s="407">
        <v>351466028</v>
      </c>
      <c r="D36" s="155"/>
      <c r="E36" s="155"/>
      <c r="F36" s="155"/>
      <c r="G36" s="155"/>
      <c r="H36" s="155"/>
      <c r="I36" s="155"/>
      <c r="J36" s="155"/>
      <c r="K36" s="155"/>
    </row>
    <row r="37" spans="1:12" s="313" customFormat="1" ht="15" customHeight="1" x14ac:dyDescent="0.2">
      <c r="A37" s="405" t="s">
        <v>470</v>
      </c>
      <c r="B37" s="406"/>
      <c r="C37" s="407">
        <f>301388170+55930318</f>
        <v>357318488</v>
      </c>
      <c r="D37" s="155"/>
      <c r="E37" s="155"/>
      <c r="F37" s="155"/>
      <c r="G37" s="155"/>
      <c r="H37" s="155"/>
      <c r="I37" s="155"/>
      <c r="J37" s="155"/>
      <c r="K37" s="155"/>
      <c r="L37" s="155"/>
    </row>
    <row r="38" spans="1:12" s="313" customFormat="1" ht="15" customHeight="1" x14ac:dyDescent="0.2">
      <c r="A38" s="405" t="s">
        <v>471</v>
      </c>
      <c r="B38" s="406"/>
      <c r="C38" s="407">
        <v>99450194</v>
      </c>
      <c r="D38" s="155"/>
      <c r="E38" s="155"/>
      <c r="F38" s="155"/>
      <c r="G38" s="155"/>
      <c r="H38" s="155"/>
      <c r="I38" s="155"/>
      <c r="J38" s="155"/>
      <c r="K38" s="155"/>
      <c r="L38" s="155"/>
    </row>
    <row r="39" spans="1:12" s="313" customFormat="1" ht="15" customHeight="1" x14ac:dyDescent="0.2">
      <c r="A39" s="405" t="s">
        <v>472</v>
      </c>
      <c r="B39" s="406"/>
      <c r="C39" s="407">
        <v>600000000</v>
      </c>
      <c r="D39" s="155"/>
      <c r="E39" s="155"/>
      <c r="F39" s="155"/>
      <c r="G39" s="155"/>
      <c r="H39" s="155"/>
      <c r="I39" s="155"/>
      <c r="J39" s="155"/>
      <c r="K39" s="155"/>
      <c r="L39" s="155"/>
    </row>
    <row r="40" spans="1:12" s="313" customFormat="1" ht="15" customHeight="1" x14ac:dyDescent="0.2">
      <c r="A40" s="408" t="s">
        <v>473</v>
      </c>
      <c r="B40" s="406"/>
      <c r="C40" s="407">
        <v>5097079972</v>
      </c>
      <c r="D40" s="155"/>
      <c r="E40" s="155"/>
      <c r="F40" s="155"/>
      <c r="G40" s="155"/>
      <c r="H40" s="155"/>
      <c r="I40" s="155"/>
      <c r="J40" s="155"/>
      <c r="K40" s="155"/>
      <c r="L40" s="155"/>
    </row>
    <row r="41" spans="1:12" s="313" customFormat="1" ht="15" customHeight="1" x14ac:dyDescent="0.2">
      <c r="A41" s="408"/>
      <c r="B41" s="408"/>
      <c r="C41" s="407"/>
      <c r="D41" s="155"/>
      <c r="E41" s="155"/>
      <c r="F41" s="155"/>
      <c r="G41" s="155"/>
      <c r="H41" s="155"/>
      <c r="I41" s="155"/>
      <c r="J41" s="155"/>
      <c r="K41" s="155"/>
      <c r="L41" s="155"/>
    </row>
    <row r="42" spans="1:12" s="313" customFormat="1" ht="15" customHeight="1" x14ac:dyDescent="0.2">
      <c r="A42" s="409" t="s">
        <v>118</v>
      </c>
      <c r="B42" s="409"/>
      <c r="C42" s="410">
        <f>SUM(C27:C41)</f>
        <v>12678210184</v>
      </c>
      <c r="D42" s="155"/>
      <c r="E42" s="155"/>
      <c r="F42" s="155"/>
      <c r="G42" s="155"/>
      <c r="H42" s="155"/>
      <c r="I42" s="155"/>
      <c r="J42" s="155"/>
      <c r="K42" s="155"/>
      <c r="L42" s="155"/>
    </row>
    <row r="43" spans="1:12" s="313" customFormat="1" x14ac:dyDescent="0.2">
      <c r="A43" s="258"/>
      <c r="B43" s="258"/>
      <c r="C43" s="258"/>
      <c r="D43" s="155"/>
      <c r="E43" s="155"/>
      <c r="F43" s="155"/>
      <c r="G43" s="155"/>
      <c r="H43" s="155"/>
      <c r="I43" s="155"/>
      <c r="J43" s="155"/>
      <c r="K43" s="155"/>
      <c r="L43" s="155"/>
    </row>
    <row r="44" spans="1:12" s="313" customFormat="1" x14ac:dyDescent="0.2">
      <c r="A44" s="258"/>
      <c r="B44" s="258"/>
      <c r="C44" s="258"/>
      <c r="D44" s="155"/>
      <c r="E44" s="155"/>
      <c r="F44" s="155"/>
      <c r="G44" s="155"/>
      <c r="H44" s="155"/>
      <c r="I44" s="155"/>
      <c r="J44" s="155"/>
      <c r="K44" s="155"/>
      <c r="L44" s="155"/>
    </row>
    <row r="45" spans="1:12" s="313" customFormat="1" x14ac:dyDescent="0.2">
      <c r="A45" s="155" t="s">
        <v>474</v>
      </c>
      <c r="B45" s="155"/>
      <c r="C45" s="155"/>
      <c r="D45" s="155"/>
      <c r="E45" s="155"/>
      <c r="F45" s="155"/>
      <c r="G45" s="155"/>
      <c r="H45" s="155"/>
      <c r="I45" s="155"/>
      <c r="J45" s="155"/>
      <c r="K45" s="155"/>
      <c r="L45" s="155"/>
    </row>
    <row r="46" spans="1:12" s="313" customFormat="1" x14ac:dyDescent="0.2">
      <c r="A46" s="155" t="s">
        <v>475</v>
      </c>
      <c r="B46" s="155"/>
      <c r="C46" s="155"/>
      <c r="D46" s="155"/>
      <c r="E46" s="155"/>
      <c r="F46" s="155"/>
      <c r="G46" s="155"/>
      <c r="H46" s="155"/>
      <c r="I46" s="155"/>
      <c r="J46" s="155"/>
      <c r="K46" s="155"/>
      <c r="L46" s="155"/>
    </row>
    <row r="47" spans="1:12" s="313" customFormat="1" x14ac:dyDescent="0.2">
      <c r="A47" s="155"/>
      <c r="B47" s="155"/>
      <c r="C47" s="155"/>
      <c r="D47" s="155"/>
      <c r="E47" s="155"/>
      <c r="F47" s="155"/>
      <c r="G47" s="155"/>
      <c r="H47" s="155"/>
      <c r="I47" s="155"/>
      <c r="J47" s="155"/>
      <c r="K47" s="155"/>
      <c r="L47" s="155"/>
    </row>
    <row r="48" spans="1:12" s="313" customFormat="1" x14ac:dyDescent="0.2">
      <c r="A48" s="155"/>
      <c r="B48" s="155"/>
      <c r="C48" s="155"/>
      <c r="D48" s="155"/>
      <c r="E48" s="155"/>
      <c r="F48" s="155"/>
      <c r="G48" s="155"/>
      <c r="H48" s="155"/>
      <c r="I48" s="155"/>
      <c r="J48" s="155"/>
      <c r="K48" s="155"/>
      <c r="L48" s="155"/>
    </row>
    <row r="49" spans="1:12" s="313" customFormat="1" x14ac:dyDescent="0.2">
      <c r="A49" s="155"/>
      <c r="B49" s="155"/>
      <c r="C49" s="155"/>
      <c r="D49" s="155"/>
      <c r="E49" s="155"/>
      <c r="F49" s="155"/>
      <c r="G49" s="155"/>
      <c r="H49" s="155"/>
      <c r="I49" s="155"/>
      <c r="J49" s="155"/>
      <c r="K49" s="155"/>
      <c r="L49" s="155"/>
    </row>
    <row r="50" spans="1:12" s="313" customFormat="1" x14ac:dyDescent="0.2">
      <c r="A50" s="155"/>
      <c r="B50" s="155"/>
      <c r="C50" s="155"/>
      <c r="D50" s="155"/>
      <c r="E50" s="155"/>
      <c r="F50" s="155"/>
      <c r="G50" s="155"/>
      <c r="H50" s="155"/>
      <c r="I50" s="155"/>
      <c r="J50" s="155"/>
      <c r="K50" s="155"/>
      <c r="L50" s="155"/>
    </row>
    <row r="51" spans="1:12" s="313" customFormat="1" x14ac:dyDescent="0.2">
      <c r="A51" s="155"/>
      <c r="B51" s="155"/>
      <c r="C51" s="155"/>
      <c r="D51" s="155"/>
      <c r="E51" s="155"/>
      <c r="F51" s="155"/>
      <c r="G51" s="155"/>
      <c r="H51" s="155"/>
      <c r="I51" s="155"/>
      <c r="J51" s="155"/>
      <c r="K51" s="155"/>
      <c r="L51" s="155"/>
    </row>
    <row r="52" spans="1:12" s="313" customFormat="1" x14ac:dyDescent="0.2">
      <c r="A52" s="155"/>
      <c r="B52" s="155"/>
      <c r="C52" s="155"/>
      <c r="D52" s="155"/>
      <c r="E52" s="155"/>
      <c r="F52" s="155"/>
      <c r="G52" s="155"/>
      <c r="H52" s="155"/>
      <c r="I52" s="155"/>
      <c r="J52" s="155"/>
      <c r="K52" s="155"/>
      <c r="L52" s="155"/>
    </row>
    <row r="53" spans="1:12" s="313" customFormat="1" x14ac:dyDescent="0.2">
      <c r="A53" s="155"/>
      <c r="B53" s="155"/>
      <c r="C53" s="155"/>
      <c r="D53" s="155"/>
      <c r="E53" s="155"/>
      <c r="F53" s="155"/>
      <c r="G53" s="155"/>
      <c r="H53" s="155"/>
      <c r="I53" s="155"/>
      <c r="J53" s="155"/>
      <c r="K53" s="155"/>
      <c r="L53" s="155"/>
    </row>
    <row r="54" spans="1:12" s="313" customFormat="1" x14ac:dyDescent="0.2">
      <c r="A54" s="155"/>
      <c r="B54" s="155"/>
      <c r="C54" s="155"/>
      <c r="D54" s="155"/>
      <c r="E54" s="155"/>
      <c r="F54" s="155"/>
      <c r="G54" s="155"/>
      <c r="H54" s="155"/>
      <c r="I54" s="155"/>
      <c r="J54" s="155"/>
      <c r="K54" s="155"/>
      <c r="L54" s="155"/>
    </row>
    <row r="55" spans="1:12" s="313" customFormat="1" x14ac:dyDescent="0.2">
      <c r="A55" s="155"/>
      <c r="B55" s="155"/>
      <c r="C55" s="155"/>
      <c r="D55" s="155"/>
      <c r="E55" s="155"/>
      <c r="F55" s="155"/>
      <c r="G55" s="155"/>
      <c r="H55" s="155"/>
      <c r="I55" s="155"/>
      <c r="J55" s="155"/>
      <c r="K55" s="155"/>
      <c r="L55" s="155"/>
    </row>
    <row r="56" spans="1:12" s="313" customFormat="1" x14ac:dyDescent="0.2">
      <c r="A56" s="155"/>
      <c r="B56" s="155"/>
      <c r="C56" s="155"/>
      <c r="D56" s="155"/>
      <c r="E56" s="155"/>
      <c r="F56" s="155"/>
      <c r="G56" s="155"/>
      <c r="H56" s="155"/>
      <c r="I56" s="155"/>
      <c r="J56" s="155"/>
      <c r="K56" s="155"/>
      <c r="L56" s="155"/>
    </row>
    <row r="57" spans="1:12" s="313" customFormat="1" x14ac:dyDescent="0.2">
      <c r="A57" s="155"/>
      <c r="B57" s="155"/>
      <c r="C57" s="155"/>
      <c r="D57" s="155"/>
      <c r="E57" s="155"/>
      <c r="F57" s="155"/>
      <c r="G57" s="155"/>
      <c r="H57" s="155"/>
      <c r="I57" s="155"/>
      <c r="J57" s="155"/>
      <c r="K57" s="155"/>
      <c r="L57" s="155"/>
    </row>
    <row r="58" spans="1:12" s="313" customFormat="1" x14ac:dyDescent="0.2">
      <c r="A58" s="155"/>
      <c r="B58" s="155"/>
      <c r="C58" s="155"/>
      <c r="D58" s="155"/>
      <c r="E58" s="155"/>
      <c r="F58" s="155"/>
      <c r="G58" s="155"/>
      <c r="H58" s="155"/>
      <c r="I58" s="155"/>
      <c r="J58" s="155"/>
      <c r="K58" s="155"/>
      <c r="L58" s="155"/>
    </row>
    <row r="59" spans="1:12" s="313" customFormat="1" x14ac:dyDescent="0.2">
      <c r="A59" s="155"/>
      <c r="B59" s="155"/>
      <c r="C59" s="155"/>
      <c r="D59" s="155"/>
      <c r="E59" s="155"/>
      <c r="F59" s="155"/>
      <c r="G59" s="155"/>
      <c r="H59" s="155"/>
      <c r="I59" s="155"/>
      <c r="J59" s="155"/>
      <c r="K59" s="155"/>
      <c r="L59" s="155"/>
    </row>
    <row r="60" spans="1:12" s="313" customFormat="1" x14ac:dyDescent="0.2">
      <c r="A60" s="155"/>
      <c r="B60" s="155"/>
      <c r="C60" s="155"/>
      <c r="D60" s="155"/>
      <c r="E60" s="155"/>
      <c r="F60" s="155"/>
      <c r="G60" s="155"/>
      <c r="H60" s="155"/>
      <c r="I60" s="155"/>
      <c r="J60" s="155"/>
      <c r="K60" s="155"/>
      <c r="L60" s="155"/>
    </row>
    <row r="61" spans="1:12" s="313" customFormat="1" x14ac:dyDescent="0.2">
      <c r="A61" s="413" t="s">
        <v>2</v>
      </c>
      <c r="B61" s="155" t="s">
        <v>3</v>
      </c>
      <c r="C61" s="155"/>
      <c r="D61" s="155"/>
      <c r="E61" s="155"/>
      <c r="F61" s="155"/>
      <c r="G61" s="155"/>
      <c r="H61" s="155"/>
      <c r="I61" s="155"/>
      <c r="J61" s="155"/>
      <c r="K61" s="155"/>
      <c r="L61" s="155"/>
    </row>
    <row r="62" spans="1:12" s="313" customFormat="1" x14ac:dyDescent="0.2">
      <c r="A62" s="155"/>
      <c r="B62" s="155"/>
      <c r="C62" s="155"/>
      <c r="D62" s="155"/>
      <c r="E62" s="155"/>
      <c r="F62" s="155"/>
      <c r="G62" s="155"/>
      <c r="H62" s="155"/>
      <c r="I62" s="155"/>
      <c r="J62" s="155"/>
      <c r="K62" s="155"/>
      <c r="L62" s="155"/>
    </row>
    <row r="63" spans="1:12" s="313" customFormat="1" x14ac:dyDescent="0.2">
      <c r="A63" s="155"/>
      <c r="B63" s="155"/>
      <c r="C63" s="155"/>
      <c r="D63" s="155"/>
      <c r="E63" s="155"/>
      <c r="F63" s="155"/>
      <c r="G63" s="155"/>
      <c r="H63" s="155"/>
      <c r="I63" s="155"/>
      <c r="J63" s="155"/>
      <c r="K63" s="155"/>
      <c r="L63" s="155"/>
    </row>
    <row r="64" spans="1:12" s="313" customFormat="1" x14ac:dyDescent="0.2">
      <c r="A64" s="155"/>
      <c r="B64" s="155"/>
      <c r="C64" s="155"/>
      <c r="D64" s="155"/>
      <c r="E64" s="155"/>
      <c r="F64" s="155"/>
      <c r="G64" s="155"/>
      <c r="H64" s="155"/>
      <c r="I64" s="155"/>
      <c r="J64" s="155"/>
      <c r="K64" s="155"/>
      <c r="L64" s="155"/>
    </row>
    <row r="65" spans="1:12" s="313" customFormat="1" x14ac:dyDescent="0.2">
      <c r="A65" s="155"/>
      <c r="B65" s="155"/>
      <c r="C65" s="155"/>
      <c r="D65" s="155"/>
      <c r="E65" s="155"/>
      <c r="F65" s="155"/>
      <c r="G65" s="155"/>
      <c r="H65" s="155"/>
      <c r="I65" s="155"/>
      <c r="J65" s="155"/>
      <c r="K65" s="155"/>
      <c r="L65" s="155"/>
    </row>
    <row r="66" spans="1:12" s="313" customFormat="1" x14ac:dyDescent="0.2">
      <c r="A66" s="155"/>
      <c r="B66" s="155"/>
      <c r="C66" s="155"/>
      <c r="D66" s="155"/>
      <c r="E66" s="155"/>
      <c r="F66" s="155"/>
      <c r="G66" s="155"/>
      <c r="H66" s="155"/>
      <c r="I66" s="155"/>
      <c r="J66" s="155"/>
      <c r="K66" s="155"/>
      <c r="L66" s="155"/>
    </row>
    <row r="67" spans="1:12" s="313" customFormat="1" x14ac:dyDescent="0.2">
      <c r="A67" s="155"/>
      <c r="B67" s="155"/>
      <c r="C67" s="155"/>
      <c r="D67" s="155"/>
      <c r="E67" s="155"/>
      <c r="F67" s="155"/>
      <c r="G67" s="155"/>
      <c r="H67" s="155"/>
      <c r="I67" s="155"/>
      <c r="J67" s="155"/>
      <c r="K67" s="155"/>
      <c r="L67" s="155"/>
    </row>
    <row r="68" spans="1:12" s="313" customFormat="1" x14ac:dyDescent="0.2">
      <c r="A68" s="155"/>
      <c r="B68" s="155"/>
      <c r="C68" s="155"/>
      <c r="D68" s="155"/>
      <c r="E68" s="155"/>
      <c r="F68" s="155"/>
      <c r="G68" s="155"/>
      <c r="H68" s="155"/>
      <c r="I68" s="155"/>
      <c r="J68" s="155"/>
      <c r="K68" s="155"/>
      <c r="L68" s="155"/>
    </row>
    <row r="69" spans="1:12" s="313" customFormat="1" x14ac:dyDescent="0.2">
      <c r="A69" s="155"/>
      <c r="B69" s="155"/>
      <c r="C69" s="155"/>
      <c r="D69" s="155"/>
      <c r="E69" s="155"/>
      <c r="F69" s="155"/>
      <c r="G69" s="155"/>
      <c r="H69" s="155"/>
      <c r="I69" s="155"/>
      <c r="J69" s="155"/>
      <c r="K69" s="155"/>
      <c r="L69" s="155"/>
    </row>
    <row r="70" spans="1:12" s="313" customFormat="1" x14ac:dyDescent="0.2">
      <c r="A70" s="155"/>
      <c r="B70" s="155"/>
      <c r="C70" s="155"/>
      <c r="D70" s="155"/>
      <c r="E70" s="155"/>
      <c r="F70" s="155"/>
      <c r="G70" s="155"/>
      <c r="H70" s="155"/>
      <c r="I70" s="155"/>
      <c r="J70" s="155"/>
      <c r="K70" s="155"/>
      <c r="L70" s="155"/>
    </row>
    <row r="71" spans="1:12" s="313" customFormat="1" x14ac:dyDescent="0.2">
      <c r="A71" s="155"/>
      <c r="B71" s="155"/>
      <c r="C71" s="155"/>
      <c r="D71" s="155"/>
      <c r="E71" s="155"/>
      <c r="F71" s="155"/>
      <c r="G71" s="155"/>
      <c r="H71" s="155"/>
      <c r="I71" s="155"/>
      <c r="J71" s="155"/>
      <c r="K71" s="155"/>
      <c r="L71" s="155"/>
    </row>
    <row r="72" spans="1:12" s="313" customFormat="1" x14ac:dyDescent="0.2">
      <c r="A72" s="155"/>
      <c r="B72" s="155"/>
      <c r="C72" s="155"/>
      <c r="D72" s="155"/>
      <c r="E72" s="155"/>
      <c r="F72" s="155"/>
      <c r="G72" s="155"/>
      <c r="H72" s="155"/>
      <c r="I72" s="155"/>
      <c r="J72" s="155"/>
      <c r="K72" s="155"/>
      <c r="L72" s="155"/>
    </row>
    <row r="73" spans="1:12" s="313" customFormat="1" x14ac:dyDescent="0.2">
      <c r="A73" s="155"/>
      <c r="B73" s="155" t="s">
        <v>4</v>
      </c>
      <c r="C73" s="155"/>
      <c r="D73" s="155"/>
      <c r="E73" s="155"/>
      <c r="F73" s="155"/>
      <c r="G73" s="155"/>
      <c r="H73" s="155"/>
      <c r="I73" s="155"/>
      <c r="J73" s="155"/>
      <c r="K73" s="155"/>
      <c r="L73" s="155"/>
    </row>
    <row r="74" spans="1:12" s="313" customFormat="1" x14ac:dyDescent="0.2">
      <c r="A74" s="155"/>
      <c r="B74" s="155"/>
      <c r="C74" s="155"/>
      <c r="D74" s="155"/>
      <c r="E74" s="155"/>
      <c r="F74" s="155"/>
      <c r="G74" s="155"/>
      <c r="H74" s="155"/>
      <c r="I74" s="155"/>
      <c r="J74" s="155"/>
      <c r="K74" s="155"/>
      <c r="L74" s="155"/>
    </row>
    <row r="75" spans="1:12" s="313" customFormat="1" x14ac:dyDescent="0.2">
      <c r="A75" s="155"/>
      <c r="B75" s="155"/>
      <c r="C75" s="155"/>
      <c r="D75" s="155"/>
      <c r="E75" s="155"/>
      <c r="F75" s="155"/>
      <c r="G75" s="155"/>
      <c r="H75" s="155"/>
      <c r="I75" s="155"/>
      <c r="J75" s="155"/>
      <c r="K75" s="155"/>
      <c r="L75" s="155"/>
    </row>
    <row r="76" spans="1:12" s="313" customFormat="1" x14ac:dyDescent="0.2">
      <c r="A76" s="155"/>
      <c r="B76" s="155"/>
      <c r="C76" s="155"/>
      <c r="D76" s="155"/>
      <c r="E76" s="155"/>
      <c r="F76" s="155"/>
      <c r="G76" s="155"/>
      <c r="H76" s="155"/>
      <c r="I76" s="155"/>
      <c r="J76" s="155"/>
      <c r="K76" s="155"/>
      <c r="L76" s="155"/>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9"/>
  <sheetViews>
    <sheetView workbookViewId="0">
      <selection activeCell="F16" sqref="F16"/>
    </sheetView>
  </sheetViews>
  <sheetFormatPr baseColWidth="10" defaultColWidth="11.42578125" defaultRowHeight="12.75" x14ac:dyDescent="0.2"/>
  <cols>
    <col min="1" max="1" width="19.140625" style="150" customWidth="1"/>
    <col min="2" max="2" width="12.28515625" style="150" customWidth="1"/>
    <col min="3" max="3" width="14" style="150" customWidth="1"/>
    <col min="4" max="4" width="7.42578125" style="150" customWidth="1"/>
    <col min="5" max="5" width="11.28515625" style="150" customWidth="1"/>
    <col min="6" max="6" width="4.42578125" style="150" customWidth="1"/>
    <col min="7" max="7" width="11.42578125" style="150" customWidth="1"/>
    <col min="8" max="8" width="85.7109375" style="150" customWidth="1"/>
    <col min="9" max="14" width="11.42578125" style="150" customWidth="1"/>
    <col min="15" max="16384" width="11.42578125" style="10"/>
  </cols>
  <sheetData>
    <row r="1" spans="1:9" x14ac:dyDescent="0.2">
      <c r="A1" s="81"/>
      <c r="C1" s="218" t="s">
        <v>65</v>
      </c>
      <c r="E1" s="218"/>
    </row>
    <row r="2" spans="1:9" x14ac:dyDescent="0.2">
      <c r="C2" s="399"/>
    </row>
    <row r="3" spans="1:9" x14ac:dyDescent="0.2">
      <c r="A3" s="133" t="s">
        <v>484</v>
      </c>
      <c r="B3" s="133"/>
      <c r="C3" s="133"/>
      <c r="D3" s="133"/>
      <c r="E3" s="133"/>
      <c r="F3" s="133"/>
      <c r="G3" s="133"/>
      <c r="H3" s="133"/>
      <c r="I3" s="137"/>
    </row>
    <row r="4" spans="1:9" x14ac:dyDescent="0.2">
      <c r="A4" s="587"/>
      <c r="B4" s="587"/>
      <c r="C4" s="587"/>
      <c r="D4" s="587"/>
      <c r="E4" s="587"/>
      <c r="F4" s="587"/>
      <c r="G4" s="587"/>
      <c r="H4" s="587"/>
      <c r="I4" s="587"/>
    </row>
    <row r="5" spans="1:9" s="258" customFormat="1" ht="15" customHeight="1" x14ac:dyDescent="0.2">
      <c r="A5" s="588" t="str">
        <f>IFERROR("Los principales contratos suscriptos por la Sociedad, vigentes al  "&amp;DAY([2]Indice!B3)&amp;" de "&amp;VLOOKUP(MONTH([3]Indice!B3),[2]Indice!S:T,2,0)&amp;" de "&amp;YEAR([2]Indice!B3-1)&amp;" son:","Los principales contratos suscriptos por la Sociedad, vigentes al … de …  20X2 son:")</f>
        <v>Los principales contratos suscriptos por la Sociedad, vigentes al … de …  20X2 son:</v>
      </c>
      <c r="B5" s="588"/>
      <c r="C5" s="588"/>
      <c r="D5" s="588"/>
      <c r="E5" s="588"/>
      <c r="F5" s="588"/>
      <c r="G5" s="588"/>
      <c r="H5" s="588"/>
      <c r="I5" s="588"/>
    </row>
    <row r="6" spans="1:9" s="121" customFormat="1" ht="25.5" x14ac:dyDescent="0.2">
      <c r="A6" s="414" t="s">
        <v>477</v>
      </c>
    </row>
    <row r="7" spans="1:9" s="121" customFormat="1" x14ac:dyDescent="0.2"/>
    <row r="8" spans="1:9" s="121" customFormat="1" x14ac:dyDescent="0.2">
      <c r="A8" s="415" t="s">
        <v>478</v>
      </c>
    </row>
    <row r="9" spans="1:9" s="121" customFormat="1" x14ac:dyDescent="0.2"/>
    <row r="10" spans="1:9" s="121" customFormat="1" ht="25.5" x14ac:dyDescent="0.2">
      <c r="A10" s="414" t="s">
        <v>479</v>
      </c>
    </row>
    <row r="11" spans="1:9" s="121" customFormat="1" x14ac:dyDescent="0.2"/>
    <row r="12" spans="1:9" s="121" customFormat="1" x14ac:dyDescent="0.2">
      <c r="A12" s="415" t="s">
        <v>480</v>
      </c>
    </row>
    <row r="13" spans="1:9" s="121" customFormat="1" x14ac:dyDescent="0.2"/>
    <row r="14" spans="1:9" s="121" customFormat="1" ht="25.5" x14ac:dyDescent="0.2">
      <c r="A14" s="414" t="s">
        <v>481</v>
      </c>
    </row>
    <row r="15" spans="1:9" s="121" customFormat="1" x14ac:dyDescent="0.2"/>
    <row r="16" spans="1:9" s="121" customFormat="1" x14ac:dyDescent="0.2">
      <c r="A16" s="416" t="s">
        <v>482</v>
      </c>
      <c r="B16" s="416"/>
      <c r="C16" s="416"/>
      <c r="D16" s="416"/>
      <c r="E16" s="416"/>
      <c r="F16" s="416"/>
      <c r="G16" s="416"/>
      <c r="H16" s="416"/>
      <c r="I16" s="416"/>
    </row>
    <row r="17" spans="1:14" s="313" customFormat="1" x14ac:dyDescent="0.2">
      <c r="A17" s="155"/>
      <c r="B17" s="155"/>
      <c r="C17" s="155"/>
      <c r="D17" s="155"/>
      <c r="E17" s="155"/>
      <c r="F17" s="155"/>
      <c r="G17" s="155"/>
      <c r="H17" s="155"/>
      <c r="I17" s="155"/>
      <c r="J17" s="155"/>
      <c r="K17" s="155"/>
      <c r="L17" s="155"/>
      <c r="M17" s="155"/>
      <c r="N17" s="155"/>
    </row>
    <row r="18" spans="1:14" s="313" customFormat="1" x14ac:dyDescent="0.2">
      <c r="A18" s="589" t="s">
        <v>483</v>
      </c>
      <c r="B18" s="589"/>
      <c r="C18" s="589"/>
      <c r="D18" s="589"/>
      <c r="E18" s="589"/>
      <c r="F18" s="589"/>
      <c r="G18" s="589"/>
      <c r="H18" s="589"/>
      <c r="I18" s="417"/>
      <c r="J18" s="155"/>
      <c r="K18" s="155"/>
      <c r="L18" s="155"/>
      <c r="M18" s="155"/>
      <c r="N18" s="155"/>
    </row>
    <row r="29" spans="1:14" x14ac:dyDescent="0.2">
      <c r="B29" s="150" t="s">
        <v>2</v>
      </c>
      <c r="E29" s="150" t="s">
        <v>3</v>
      </c>
    </row>
    <row r="39" spans="5:5" x14ac:dyDescent="0.2">
      <c r="E39" s="150" t="s">
        <v>4</v>
      </c>
    </row>
  </sheetData>
  <mergeCells count="3">
    <mergeCell ref="A4:I4"/>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25"/>
  <sheetViews>
    <sheetView workbookViewId="0">
      <selection activeCell="G20" sqref="G20"/>
    </sheetView>
  </sheetViews>
  <sheetFormatPr baseColWidth="10" defaultColWidth="11.42578125" defaultRowHeight="12.75" x14ac:dyDescent="0.2"/>
  <cols>
    <col min="1" max="1" width="15.7109375" style="150" customWidth="1"/>
    <col min="2" max="2" width="10.42578125" style="150" customWidth="1"/>
    <col min="3" max="3" width="7.85546875" style="150" customWidth="1"/>
    <col min="4" max="4" width="7" style="150" customWidth="1"/>
    <col min="5" max="5" width="12" style="150" customWidth="1"/>
    <col min="6" max="6" width="3.42578125" style="150" customWidth="1"/>
    <col min="7" max="7" width="11.42578125" style="150" customWidth="1"/>
    <col min="8" max="8" width="17.28515625" style="150" customWidth="1"/>
    <col min="9" max="9" width="8.140625" style="150" customWidth="1"/>
    <col min="10" max="14" width="11.42578125" style="150" customWidth="1"/>
    <col min="15" max="16384" width="11.42578125" style="10"/>
  </cols>
  <sheetData>
    <row r="1" spans="1:14" x14ac:dyDescent="0.2">
      <c r="A1" s="81"/>
      <c r="E1" s="218" t="s">
        <v>65</v>
      </c>
    </row>
    <row r="3" spans="1:14" x14ac:dyDescent="0.2">
      <c r="A3" s="133" t="s">
        <v>486</v>
      </c>
      <c r="B3" s="133"/>
      <c r="C3" s="133"/>
      <c r="D3" s="133"/>
      <c r="E3" s="133"/>
      <c r="F3" s="133"/>
      <c r="G3" s="133"/>
      <c r="H3" s="133"/>
      <c r="I3" s="133"/>
    </row>
    <row r="4" spans="1:14" s="313" customFormat="1" x14ac:dyDescent="0.2">
      <c r="A4" s="587"/>
      <c r="B4" s="587"/>
      <c r="C4" s="587"/>
      <c r="D4" s="587"/>
      <c r="E4" s="587"/>
      <c r="F4" s="587"/>
      <c r="G4" s="587"/>
      <c r="H4" s="587"/>
      <c r="I4" s="587"/>
      <c r="J4" s="155"/>
      <c r="K4" s="155"/>
      <c r="L4" s="155"/>
      <c r="M4" s="155"/>
      <c r="N4" s="155"/>
    </row>
    <row r="5" spans="1:14" s="155" customFormat="1" x14ac:dyDescent="0.2">
      <c r="A5" s="590" t="s">
        <v>485</v>
      </c>
      <c r="B5" s="590"/>
      <c r="C5" s="590"/>
      <c r="D5" s="590"/>
      <c r="E5" s="590"/>
      <c r="F5" s="590"/>
      <c r="G5" s="590"/>
      <c r="H5" s="590"/>
      <c r="I5" s="590"/>
    </row>
    <row r="6" spans="1:14" s="313" customFormat="1" x14ac:dyDescent="0.2">
      <c r="A6" s="155"/>
      <c r="B6" s="155"/>
      <c r="C6" s="155"/>
      <c r="D6" s="155"/>
      <c r="E6" s="155"/>
      <c r="F6" s="155"/>
      <c r="G6" s="155"/>
      <c r="H6" s="155"/>
      <c r="I6" s="155"/>
      <c r="J6" s="155"/>
      <c r="K6" s="155"/>
      <c r="L6" s="155"/>
      <c r="M6" s="155"/>
      <c r="N6" s="155"/>
    </row>
    <row r="7" spans="1:14" s="313" customFormat="1" x14ac:dyDescent="0.2">
      <c r="A7" s="155"/>
      <c r="B7" s="155"/>
      <c r="C7" s="155"/>
      <c r="D7" s="155"/>
      <c r="E7" s="155"/>
      <c r="F7" s="155"/>
      <c r="G7" s="155"/>
      <c r="H7" s="155"/>
      <c r="I7" s="155"/>
      <c r="J7" s="155"/>
      <c r="K7" s="155"/>
      <c r="L7" s="155"/>
      <c r="M7" s="155"/>
      <c r="N7" s="155"/>
    </row>
    <row r="8" spans="1:14" s="313" customFormat="1" x14ac:dyDescent="0.2">
      <c r="A8" s="591"/>
      <c r="B8" s="591"/>
      <c r="C8" s="591"/>
      <c r="D8" s="591"/>
      <c r="E8" s="591"/>
      <c r="F8" s="591"/>
      <c r="G8" s="591"/>
      <c r="H8" s="591"/>
      <c r="I8" s="591"/>
      <c r="J8" s="155"/>
      <c r="K8" s="155"/>
      <c r="L8" s="155"/>
      <c r="M8" s="155"/>
      <c r="N8" s="155"/>
    </row>
    <row r="9" spans="1:14" s="313" customFormat="1" x14ac:dyDescent="0.2">
      <c r="A9" s="155"/>
      <c r="B9" s="155"/>
      <c r="C9" s="155"/>
      <c r="D9" s="155"/>
      <c r="E9" s="155"/>
      <c r="F9" s="155"/>
      <c r="G9" s="155"/>
      <c r="H9" s="155"/>
      <c r="I9" s="155"/>
      <c r="J9" s="155"/>
      <c r="K9" s="155"/>
      <c r="L9" s="155"/>
      <c r="M9" s="155"/>
      <c r="N9" s="155"/>
    </row>
    <row r="13" spans="1:14" x14ac:dyDescent="0.2">
      <c r="B13" s="150" t="s">
        <v>2</v>
      </c>
      <c r="G13" s="150" t="s">
        <v>3</v>
      </c>
    </row>
    <row r="25" spans="7:7" x14ac:dyDescent="0.2">
      <c r="G25" s="150" t="s">
        <v>4</v>
      </c>
    </row>
  </sheetData>
  <mergeCells count="3">
    <mergeCell ref="A4:I4"/>
    <mergeCell ref="A5:I5"/>
    <mergeCell ref="A8:I8"/>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54"/>
  <sheetViews>
    <sheetView workbookViewId="0">
      <selection activeCell="E19" sqref="E19"/>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1"/>
      <c r="C1" s="418" t="s">
        <v>65</v>
      </c>
      <c r="H1" s="339"/>
    </row>
    <row r="2" spans="1:8" x14ac:dyDescent="0.2">
      <c r="A2" s="419" t="s">
        <v>955</v>
      </c>
      <c r="B2" s="419"/>
      <c r="C2" s="419"/>
      <c r="D2" s="419"/>
      <c r="E2" s="420"/>
    </row>
    <row r="3" spans="1:8" s="89" customFormat="1" x14ac:dyDescent="0.2">
      <c r="A3" s="10"/>
      <c r="B3" s="10"/>
      <c r="C3" s="10"/>
      <c r="D3" s="10"/>
      <c r="E3" s="10"/>
      <c r="F3" s="10"/>
      <c r="G3" s="10"/>
    </row>
    <row r="5" spans="1:8" s="324" customFormat="1" ht="13.5" customHeight="1" x14ac:dyDescent="0.2">
      <c r="A5" s="10" t="s">
        <v>487</v>
      </c>
      <c r="B5" s="10"/>
      <c r="C5" s="10"/>
      <c r="D5" s="10"/>
      <c r="E5" s="10"/>
      <c r="F5" s="10"/>
      <c r="G5" s="10"/>
    </row>
    <row r="6" spans="1:8" ht="15" customHeight="1" x14ac:dyDescent="0.2">
      <c r="A6" s="421" t="s">
        <v>488</v>
      </c>
      <c r="B6" s="421" t="s">
        <v>489</v>
      </c>
      <c r="C6" s="421" t="s">
        <v>490</v>
      </c>
      <c r="D6" s="85">
        <v>44834</v>
      </c>
      <c r="E6" s="491">
        <v>44469</v>
      </c>
    </row>
    <row r="7" spans="1:8" ht="15" customHeight="1" x14ac:dyDescent="0.2">
      <c r="A7" s="422" t="s">
        <v>491</v>
      </c>
      <c r="B7" s="423"/>
      <c r="C7" s="423"/>
      <c r="D7" s="423"/>
      <c r="E7" s="423"/>
    </row>
    <row r="8" spans="1:8" ht="15" customHeight="1" x14ac:dyDescent="0.2">
      <c r="A8" s="424"/>
      <c r="B8" s="425"/>
      <c r="C8" s="425"/>
      <c r="D8" s="426"/>
      <c r="E8" s="427"/>
    </row>
    <row r="9" spans="1:8" ht="15" customHeight="1" x14ac:dyDescent="0.2">
      <c r="A9" s="424"/>
      <c r="B9" s="425"/>
      <c r="C9" s="425"/>
      <c r="D9" s="428"/>
      <c r="E9" s="429"/>
    </row>
    <row r="10" spans="1:8" ht="15" customHeight="1" x14ac:dyDescent="0.2">
      <c r="A10" s="430" t="s">
        <v>492</v>
      </c>
      <c r="B10" s="421"/>
      <c r="C10" s="421"/>
      <c r="D10" s="431">
        <f>SUM(D8:D9)</f>
        <v>0</v>
      </c>
      <c r="E10" s="431">
        <f>SUM(E8:E9)</f>
        <v>0</v>
      </c>
    </row>
    <row r="11" spans="1:8" ht="15" customHeight="1" x14ac:dyDescent="0.2">
      <c r="A11" s="422" t="s">
        <v>493</v>
      </c>
      <c r="B11" s="423"/>
      <c r="C11" s="423"/>
      <c r="D11" s="423"/>
      <c r="E11" s="423"/>
    </row>
    <row r="12" spans="1:8" ht="15" customHeight="1" x14ac:dyDescent="0.2">
      <c r="A12" s="424"/>
      <c r="B12" s="425"/>
      <c r="C12" s="425"/>
      <c r="D12" s="429"/>
      <c r="E12" s="429"/>
    </row>
    <row r="13" spans="1:8" ht="15" customHeight="1" x14ac:dyDescent="0.2">
      <c r="A13" s="424"/>
      <c r="B13" s="425"/>
      <c r="C13" s="425"/>
      <c r="D13" s="428"/>
      <c r="E13" s="429"/>
    </row>
    <row r="14" spans="1:8" ht="15" customHeight="1" x14ac:dyDescent="0.2">
      <c r="A14" s="424"/>
      <c r="B14" s="425"/>
      <c r="C14" s="425"/>
      <c r="D14" s="429"/>
      <c r="E14" s="429"/>
    </row>
    <row r="15" spans="1:8" x14ac:dyDescent="0.2">
      <c r="A15" s="430" t="s">
        <v>494</v>
      </c>
      <c r="B15" s="421"/>
      <c r="C15" s="421"/>
      <c r="D15" s="431">
        <f>SUM(D12:D14)</f>
        <v>0</v>
      </c>
      <c r="E15" s="431">
        <f>SUM(E12:E14)</f>
        <v>0</v>
      </c>
    </row>
    <row r="16" spans="1:8" x14ac:dyDescent="0.2">
      <c r="A16" s="432" t="s">
        <v>495</v>
      </c>
      <c r="B16" s="433"/>
      <c r="C16" s="433"/>
      <c r="D16" s="434">
        <f>+D10+D15</f>
        <v>0</v>
      </c>
      <c r="E16" s="435">
        <f>+E10+E15</f>
        <v>0</v>
      </c>
    </row>
    <row r="17" spans="1:14" x14ac:dyDescent="0.2">
      <c r="A17" s="436"/>
      <c r="B17" s="436"/>
      <c r="C17" s="436"/>
      <c r="D17" s="436"/>
      <c r="E17" s="436"/>
    </row>
    <row r="18" spans="1:14" x14ac:dyDescent="0.2">
      <c r="A18" s="437" t="s">
        <v>496</v>
      </c>
      <c r="B18" s="438"/>
      <c r="C18" s="438"/>
      <c r="D18" s="438"/>
      <c r="E18" s="439"/>
    </row>
    <row r="19" spans="1:14" x14ac:dyDescent="0.2">
      <c r="A19" s="440"/>
      <c r="B19" s="425"/>
      <c r="C19" s="425"/>
      <c r="D19" s="429"/>
      <c r="E19" s="427"/>
    </row>
    <row r="20" spans="1:14" x14ac:dyDescent="0.2">
      <c r="A20" s="424"/>
      <c r="B20" s="441"/>
      <c r="C20" s="441"/>
      <c r="D20" s="442"/>
      <c r="E20" s="443"/>
    </row>
    <row r="21" spans="1:14" x14ac:dyDescent="0.2">
      <c r="A21" s="444" t="s">
        <v>497</v>
      </c>
      <c r="B21" s="425"/>
      <c r="C21" s="425"/>
      <c r="D21" s="434">
        <f>SUM(D19:D20)</f>
        <v>0</v>
      </c>
      <c r="E21" s="434">
        <f>SUM(E19:E20)</f>
        <v>0</v>
      </c>
    </row>
    <row r="25" spans="1:14" s="324" customFormat="1" x14ac:dyDescent="0.2">
      <c r="A25" s="10" t="s">
        <v>498</v>
      </c>
      <c r="B25" s="10"/>
      <c r="C25" s="10"/>
      <c r="D25" s="10"/>
      <c r="E25" s="10"/>
      <c r="F25" s="10"/>
      <c r="G25" s="10"/>
    </row>
    <row r="26" spans="1:14" x14ac:dyDescent="0.2">
      <c r="A26" s="421" t="s">
        <v>488</v>
      </c>
      <c r="B26" s="421" t="s">
        <v>489</v>
      </c>
      <c r="C26" s="421" t="s">
        <v>490</v>
      </c>
      <c r="D26" s="490">
        <v>44834</v>
      </c>
      <c r="E26" s="491">
        <v>44469</v>
      </c>
    </row>
    <row r="27" spans="1:14" s="121" customFormat="1" x14ac:dyDescent="0.2">
      <c r="A27" s="445"/>
      <c r="B27" s="446"/>
      <c r="C27" s="446"/>
      <c r="D27" s="447"/>
      <c r="E27" s="447"/>
      <c r="F27" s="10"/>
      <c r="G27" s="10"/>
      <c r="H27" s="10"/>
      <c r="I27" s="10"/>
      <c r="J27" s="10"/>
      <c r="K27" s="10"/>
      <c r="L27" s="10"/>
      <c r="M27" s="10"/>
      <c r="N27" s="10"/>
    </row>
    <row r="28" spans="1:14" x14ac:dyDescent="0.2">
      <c r="A28" s="437" t="s">
        <v>499</v>
      </c>
      <c r="B28" s="438"/>
      <c r="C28" s="438"/>
      <c r="D28" s="438"/>
      <c r="E28" s="439"/>
    </row>
    <row r="29" spans="1:14" x14ac:dyDescent="0.2">
      <c r="A29" s="424"/>
      <c r="B29" s="425"/>
      <c r="C29" s="425"/>
      <c r="D29" s="426"/>
      <c r="E29" s="427"/>
    </row>
    <row r="30" spans="1:14" x14ac:dyDescent="0.2">
      <c r="A30" s="424"/>
      <c r="B30" s="425"/>
      <c r="C30" s="425"/>
      <c r="D30" s="428"/>
      <c r="E30" s="429"/>
    </row>
    <row r="31" spans="1:14" x14ac:dyDescent="0.2">
      <c r="A31" s="430" t="s">
        <v>500</v>
      </c>
      <c r="B31" s="421"/>
      <c r="C31" s="421"/>
      <c r="D31" s="431">
        <f>SUM(D29:D30)</f>
        <v>0</v>
      </c>
      <c r="E31" s="431">
        <f>SUM(E29:E30)</f>
        <v>0</v>
      </c>
    </row>
    <row r="32" spans="1:14" x14ac:dyDescent="0.2">
      <c r="A32" s="436"/>
      <c r="B32" s="436"/>
      <c r="C32" s="436"/>
      <c r="D32" s="436"/>
      <c r="E32" s="436"/>
    </row>
    <row r="33" spans="1:5" x14ac:dyDescent="0.2">
      <c r="A33" s="437" t="s">
        <v>501</v>
      </c>
      <c r="B33" s="438"/>
      <c r="C33" s="438"/>
      <c r="D33" s="438"/>
      <c r="E33" s="439"/>
    </row>
    <row r="34" spans="1:5" x14ac:dyDescent="0.2">
      <c r="A34" s="424"/>
      <c r="B34" s="441"/>
      <c r="C34" s="441"/>
      <c r="D34" s="442"/>
      <c r="E34" s="442"/>
    </row>
    <row r="35" spans="1:5" x14ac:dyDescent="0.2">
      <c r="A35" s="424"/>
      <c r="B35" s="441"/>
      <c r="C35" s="441"/>
      <c r="D35" s="442"/>
      <c r="E35" s="442"/>
    </row>
    <row r="36" spans="1:5" x14ac:dyDescent="0.2">
      <c r="A36" s="444" t="s">
        <v>497</v>
      </c>
      <c r="B36" s="425"/>
      <c r="C36" s="425"/>
      <c r="D36" s="434">
        <f>SUM(D34:D35)</f>
        <v>0</v>
      </c>
      <c r="E36" s="434">
        <f>SUM(E34:E35)</f>
        <v>0</v>
      </c>
    </row>
    <row r="47" spans="1:5" x14ac:dyDescent="0.2">
      <c r="A47" s="29" t="s">
        <v>2</v>
      </c>
      <c r="C47" s="10" t="s">
        <v>3</v>
      </c>
    </row>
    <row r="54" spans="3:3" x14ac:dyDescent="0.2">
      <c r="C54" s="10" t="s">
        <v>4</v>
      </c>
    </row>
  </sheetData>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4" sqref="C14"/>
    </sheetView>
  </sheetViews>
  <sheetFormatPr baseColWidth="10" defaultRowHeight="15" x14ac:dyDescent="0.25"/>
  <cols>
    <col min="1" max="1" width="11.42578125" customWidth="1"/>
    <col min="2" max="2" width="66.140625" bestFit="1" customWidth="1"/>
  </cols>
  <sheetData>
    <row r="1" spans="1:3" x14ac:dyDescent="0.25">
      <c r="A1" t="s">
        <v>263</v>
      </c>
      <c r="B1" t="s">
        <v>315</v>
      </c>
      <c r="C1" s="200" t="s">
        <v>502</v>
      </c>
    </row>
    <row r="2" spans="1:3" x14ac:dyDescent="0.25">
      <c r="A2" t="s">
        <v>503</v>
      </c>
      <c r="B2" t="s">
        <v>504</v>
      </c>
    </row>
    <row r="3" spans="1:3" x14ac:dyDescent="0.25">
      <c r="A3" t="s">
        <v>505</v>
      </c>
      <c r="B3" t="s">
        <v>506</v>
      </c>
    </row>
    <row r="4" spans="1:3" x14ac:dyDescent="0.25">
      <c r="A4" t="s">
        <v>507</v>
      </c>
      <c r="B4" t="s">
        <v>508</v>
      </c>
    </row>
    <row r="5" spans="1:3" x14ac:dyDescent="0.25">
      <c r="A5" t="s">
        <v>509</v>
      </c>
      <c r="B5" t="s">
        <v>510</v>
      </c>
    </row>
    <row r="6" spans="1:3" x14ac:dyDescent="0.25">
      <c r="A6" t="s">
        <v>511</v>
      </c>
      <c r="B6" t="s">
        <v>512</v>
      </c>
    </row>
    <row r="7" spans="1:3" x14ac:dyDescent="0.25">
      <c r="A7" t="s">
        <v>513</v>
      </c>
      <c r="B7" t="s">
        <v>514</v>
      </c>
    </row>
    <row r="8" spans="1:3" x14ac:dyDescent="0.25">
      <c r="A8" t="s">
        <v>515</v>
      </c>
      <c r="B8" t="s">
        <v>516</v>
      </c>
    </row>
    <row r="9" spans="1:3" x14ac:dyDescent="0.25">
      <c r="A9" t="s">
        <v>517</v>
      </c>
      <c r="B9" t="s">
        <v>518</v>
      </c>
    </row>
    <row r="10" spans="1:3" x14ac:dyDescent="0.25">
      <c r="A10" t="s">
        <v>519</v>
      </c>
      <c r="B10" t="s">
        <v>520</v>
      </c>
    </row>
    <row r="11" spans="1:3" x14ac:dyDescent="0.25">
      <c r="A11" t="s">
        <v>521</v>
      </c>
      <c r="B11" t="s">
        <v>522</v>
      </c>
    </row>
    <row r="12" spans="1:3" x14ac:dyDescent="0.25">
      <c r="A12" t="s">
        <v>523</v>
      </c>
      <c r="B12" t="s">
        <v>524</v>
      </c>
    </row>
    <row r="13" spans="1:3" x14ac:dyDescent="0.25">
      <c r="A13" t="s">
        <v>525</v>
      </c>
      <c r="B13" t="s">
        <v>526</v>
      </c>
    </row>
    <row r="14" spans="1:3" x14ac:dyDescent="0.25">
      <c r="A14" t="s">
        <v>527</v>
      </c>
      <c r="B14" t="s">
        <v>528</v>
      </c>
    </row>
    <row r="15" spans="1:3" x14ac:dyDescent="0.25">
      <c r="A15" t="s">
        <v>529</v>
      </c>
      <c r="B15" t="s">
        <v>530</v>
      </c>
    </row>
    <row r="16" spans="1:3" x14ac:dyDescent="0.25">
      <c r="A16" t="s">
        <v>531</v>
      </c>
      <c r="B16" t="s">
        <v>532</v>
      </c>
    </row>
    <row r="17" spans="1:2" x14ac:dyDescent="0.25">
      <c r="A17" t="s">
        <v>533</v>
      </c>
      <c r="B17" t="s">
        <v>534</v>
      </c>
    </row>
    <row r="18" spans="1:2" x14ac:dyDescent="0.25">
      <c r="A18" t="s">
        <v>535</v>
      </c>
      <c r="B18" t="s">
        <v>536</v>
      </c>
    </row>
    <row r="19" spans="1:2" x14ac:dyDescent="0.25">
      <c r="A19" t="s">
        <v>537</v>
      </c>
      <c r="B19" t="s">
        <v>538</v>
      </c>
    </row>
    <row r="20" spans="1:2" x14ac:dyDescent="0.25">
      <c r="A20" t="s">
        <v>539</v>
      </c>
      <c r="B20" t="s">
        <v>540</v>
      </c>
    </row>
    <row r="21" spans="1:2" x14ac:dyDescent="0.25">
      <c r="A21" t="s">
        <v>541</v>
      </c>
      <c r="B21" t="s">
        <v>542</v>
      </c>
    </row>
    <row r="22" spans="1:2" x14ac:dyDescent="0.25">
      <c r="A22" t="s">
        <v>543</v>
      </c>
      <c r="B22" t="s">
        <v>544</v>
      </c>
    </row>
    <row r="23" spans="1:2" x14ac:dyDescent="0.25">
      <c r="A23" t="s">
        <v>545</v>
      </c>
      <c r="B23" t="s">
        <v>546</v>
      </c>
    </row>
    <row r="24" spans="1:2" x14ac:dyDescent="0.25">
      <c r="A24" t="s">
        <v>547</v>
      </c>
      <c r="B24" t="s">
        <v>548</v>
      </c>
    </row>
    <row r="25" spans="1:2" x14ac:dyDescent="0.25">
      <c r="A25" t="s">
        <v>549</v>
      </c>
      <c r="B25" t="s">
        <v>550</v>
      </c>
    </row>
    <row r="26" spans="1:2" x14ac:dyDescent="0.25">
      <c r="A26" t="s">
        <v>551</v>
      </c>
      <c r="B26" t="s">
        <v>552</v>
      </c>
    </row>
    <row r="27" spans="1:2" x14ac:dyDescent="0.25">
      <c r="A27" t="s">
        <v>553</v>
      </c>
      <c r="B27" t="s">
        <v>554</v>
      </c>
    </row>
    <row r="28" spans="1:2" x14ac:dyDescent="0.25">
      <c r="A28" t="s">
        <v>555</v>
      </c>
      <c r="B28" t="s">
        <v>556</v>
      </c>
    </row>
    <row r="29" spans="1:2" x14ac:dyDescent="0.25">
      <c r="A29" t="s">
        <v>557</v>
      </c>
      <c r="B29" t="s">
        <v>558</v>
      </c>
    </row>
    <row r="30" spans="1:2" x14ac:dyDescent="0.25">
      <c r="A30" t="s">
        <v>559</v>
      </c>
      <c r="B30" t="s">
        <v>560</v>
      </c>
    </row>
    <row r="31" spans="1:2" x14ac:dyDescent="0.25">
      <c r="A31" t="s">
        <v>561</v>
      </c>
      <c r="B31" t="s">
        <v>562</v>
      </c>
    </row>
    <row r="32" spans="1:2" x14ac:dyDescent="0.25">
      <c r="A32" t="s">
        <v>563</v>
      </c>
      <c r="B32" t="s">
        <v>564</v>
      </c>
    </row>
    <row r="33" spans="1:2" x14ac:dyDescent="0.25">
      <c r="A33" t="s">
        <v>565</v>
      </c>
      <c r="B33" t="s">
        <v>566</v>
      </c>
    </row>
    <row r="34" spans="1:2" x14ac:dyDescent="0.25">
      <c r="A34" t="s">
        <v>567</v>
      </c>
      <c r="B34" t="s">
        <v>568</v>
      </c>
    </row>
    <row r="35" spans="1:2" x14ac:dyDescent="0.25">
      <c r="A35" t="s">
        <v>569</v>
      </c>
      <c r="B35" t="s">
        <v>570</v>
      </c>
    </row>
    <row r="36" spans="1:2" x14ac:dyDescent="0.25">
      <c r="A36" t="s">
        <v>571</v>
      </c>
      <c r="B36" t="s">
        <v>572</v>
      </c>
    </row>
    <row r="37" spans="1:2" x14ac:dyDescent="0.25">
      <c r="A37" t="s">
        <v>573</v>
      </c>
      <c r="B37" t="s">
        <v>574</v>
      </c>
    </row>
    <row r="38" spans="1:2" x14ac:dyDescent="0.25">
      <c r="A38" t="s">
        <v>575</v>
      </c>
      <c r="B38" t="s">
        <v>576</v>
      </c>
    </row>
    <row r="39" spans="1:2" x14ac:dyDescent="0.25">
      <c r="A39" t="s">
        <v>577</v>
      </c>
      <c r="B39" t="s">
        <v>578</v>
      </c>
    </row>
    <row r="40" spans="1:2" x14ac:dyDescent="0.25">
      <c r="A40" t="s">
        <v>579</v>
      </c>
      <c r="B40" t="s">
        <v>580</v>
      </c>
    </row>
    <row r="41" spans="1:2" x14ac:dyDescent="0.25">
      <c r="A41" t="s">
        <v>581</v>
      </c>
      <c r="B41" t="s">
        <v>582</v>
      </c>
    </row>
    <row r="42" spans="1:2" x14ac:dyDescent="0.25">
      <c r="A42" t="s">
        <v>583</v>
      </c>
      <c r="B42" t="s">
        <v>584</v>
      </c>
    </row>
    <row r="43" spans="1:2" x14ac:dyDescent="0.25">
      <c r="A43" t="s">
        <v>585</v>
      </c>
      <c r="B43" t="s">
        <v>586</v>
      </c>
    </row>
    <row r="44" spans="1:2" x14ac:dyDescent="0.25">
      <c r="A44" t="s">
        <v>587</v>
      </c>
      <c r="B44" t="s">
        <v>588</v>
      </c>
    </row>
    <row r="45" spans="1:2" x14ac:dyDescent="0.25">
      <c r="A45" t="s">
        <v>589</v>
      </c>
      <c r="B45" t="s">
        <v>590</v>
      </c>
    </row>
    <row r="46" spans="1:2" x14ac:dyDescent="0.25">
      <c r="A46" t="s">
        <v>591</v>
      </c>
      <c r="B46" t="s">
        <v>592</v>
      </c>
    </row>
    <row r="47" spans="1:2" x14ac:dyDescent="0.25">
      <c r="A47" t="s">
        <v>593</v>
      </c>
      <c r="B47" t="s">
        <v>594</v>
      </c>
    </row>
    <row r="48" spans="1:2" x14ac:dyDescent="0.25">
      <c r="A48" t="s">
        <v>595</v>
      </c>
      <c r="B48" t="s">
        <v>596</v>
      </c>
    </row>
    <row r="49" spans="1:2" x14ac:dyDescent="0.25">
      <c r="A49" t="s">
        <v>597</v>
      </c>
      <c r="B49" t="s">
        <v>598</v>
      </c>
    </row>
    <row r="50" spans="1:2" x14ac:dyDescent="0.25">
      <c r="A50" t="s">
        <v>599</v>
      </c>
      <c r="B50" t="s">
        <v>600</v>
      </c>
    </row>
    <row r="51" spans="1:2" x14ac:dyDescent="0.25">
      <c r="A51" t="s">
        <v>601</v>
      </c>
      <c r="B51" t="s">
        <v>602</v>
      </c>
    </row>
    <row r="52" spans="1:2" x14ac:dyDescent="0.25">
      <c r="A52" t="s">
        <v>603</v>
      </c>
      <c r="B52" t="s">
        <v>604</v>
      </c>
    </row>
    <row r="53" spans="1:2" x14ac:dyDescent="0.25">
      <c r="A53" t="s">
        <v>605</v>
      </c>
      <c r="B53" t="s">
        <v>606</v>
      </c>
    </row>
    <row r="54" spans="1:2" x14ac:dyDescent="0.25">
      <c r="A54" t="s">
        <v>607</v>
      </c>
      <c r="B54" t="s">
        <v>608</v>
      </c>
    </row>
    <row r="55" spans="1:2" x14ac:dyDescent="0.25">
      <c r="A55" t="s">
        <v>609</v>
      </c>
      <c r="B55" t="s">
        <v>610</v>
      </c>
    </row>
    <row r="56" spans="1:2" x14ac:dyDescent="0.25">
      <c r="A56" t="s">
        <v>611</v>
      </c>
      <c r="B56" t="s">
        <v>612</v>
      </c>
    </row>
    <row r="57" spans="1:2" x14ac:dyDescent="0.25">
      <c r="A57" t="s">
        <v>613</v>
      </c>
      <c r="B57" t="s">
        <v>614</v>
      </c>
    </row>
    <row r="58" spans="1:2" x14ac:dyDescent="0.25">
      <c r="A58" t="s">
        <v>615</v>
      </c>
      <c r="B58" t="s">
        <v>616</v>
      </c>
    </row>
    <row r="59" spans="1:2" x14ac:dyDescent="0.25">
      <c r="A59" t="s">
        <v>617</v>
      </c>
      <c r="B59" t="s">
        <v>618</v>
      </c>
    </row>
    <row r="60" spans="1:2" x14ac:dyDescent="0.25">
      <c r="A60" t="s">
        <v>619</v>
      </c>
      <c r="B60" t="s">
        <v>620</v>
      </c>
    </row>
    <row r="61" spans="1:2" x14ac:dyDescent="0.25">
      <c r="A61" t="s">
        <v>621</v>
      </c>
      <c r="B61" t="s">
        <v>622</v>
      </c>
    </row>
    <row r="62" spans="1:2" x14ac:dyDescent="0.25">
      <c r="A62" t="s">
        <v>623</v>
      </c>
      <c r="B62" t="s">
        <v>624</v>
      </c>
    </row>
    <row r="63" spans="1:2" x14ac:dyDescent="0.25">
      <c r="A63" t="s">
        <v>625</v>
      </c>
      <c r="B63" t="s">
        <v>626</v>
      </c>
    </row>
    <row r="64" spans="1:2" x14ac:dyDescent="0.25">
      <c r="A64" t="s">
        <v>627</v>
      </c>
      <c r="B64" t="s">
        <v>628</v>
      </c>
    </row>
    <row r="65" spans="1:2" x14ac:dyDescent="0.25">
      <c r="A65" t="s">
        <v>629</v>
      </c>
      <c r="B65" t="s">
        <v>630</v>
      </c>
    </row>
    <row r="66" spans="1:2" x14ac:dyDescent="0.25">
      <c r="A66" t="s">
        <v>631</v>
      </c>
      <c r="B66" t="s">
        <v>632</v>
      </c>
    </row>
    <row r="67" spans="1:2" x14ac:dyDescent="0.25">
      <c r="A67" t="s">
        <v>633</v>
      </c>
      <c r="B67" t="s">
        <v>634</v>
      </c>
    </row>
    <row r="68" spans="1:2" x14ac:dyDescent="0.25">
      <c r="A68" t="s">
        <v>635</v>
      </c>
      <c r="B68" t="s">
        <v>636</v>
      </c>
    </row>
    <row r="69" spans="1:2" x14ac:dyDescent="0.25">
      <c r="A69" t="s">
        <v>637</v>
      </c>
      <c r="B69" t="s">
        <v>638</v>
      </c>
    </row>
    <row r="70" spans="1:2" x14ac:dyDescent="0.25">
      <c r="A70" t="s">
        <v>639</v>
      </c>
      <c r="B70" t="s">
        <v>640</v>
      </c>
    </row>
    <row r="71" spans="1:2" x14ac:dyDescent="0.25">
      <c r="A71" t="s">
        <v>641</v>
      </c>
      <c r="B71" t="s">
        <v>642</v>
      </c>
    </row>
    <row r="72" spans="1:2" x14ac:dyDescent="0.25">
      <c r="A72" t="s">
        <v>643</v>
      </c>
      <c r="B72" t="s">
        <v>644</v>
      </c>
    </row>
    <row r="73" spans="1:2" x14ac:dyDescent="0.25">
      <c r="A73" t="s">
        <v>645</v>
      </c>
      <c r="B73" t="s">
        <v>646</v>
      </c>
    </row>
    <row r="74" spans="1:2" x14ac:dyDescent="0.25">
      <c r="A74" t="s">
        <v>647</v>
      </c>
      <c r="B74" t="s">
        <v>648</v>
      </c>
    </row>
    <row r="75" spans="1:2" x14ac:dyDescent="0.25">
      <c r="A75" t="s">
        <v>649</v>
      </c>
      <c r="B75" t="s">
        <v>650</v>
      </c>
    </row>
    <row r="76" spans="1:2" x14ac:dyDescent="0.25">
      <c r="A76" t="s">
        <v>651</v>
      </c>
      <c r="B76" t="s">
        <v>652</v>
      </c>
    </row>
    <row r="77" spans="1:2" x14ac:dyDescent="0.25">
      <c r="A77" t="s">
        <v>653</v>
      </c>
      <c r="B77" t="s">
        <v>654</v>
      </c>
    </row>
    <row r="78" spans="1:2" x14ac:dyDescent="0.25">
      <c r="A78" t="s">
        <v>655</v>
      </c>
      <c r="B78" t="s">
        <v>656</v>
      </c>
    </row>
    <row r="79" spans="1:2" x14ac:dyDescent="0.25">
      <c r="A79" t="s">
        <v>657</v>
      </c>
      <c r="B79" t="s">
        <v>658</v>
      </c>
    </row>
    <row r="80" spans="1:2" x14ac:dyDescent="0.25">
      <c r="A80" t="s">
        <v>659</v>
      </c>
      <c r="B80" t="s">
        <v>660</v>
      </c>
    </row>
    <row r="81" spans="1:2" x14ac:dyDescent="0.25">
      <c r="A81" t="s">
        <v>661</v>
      </c>
      <c r="B81" t="s">
        <v>662</v>
      </c>
    </row>
    <row r="82" spans="1:2" x14ac:dyDescent="0.25">
      <c r="A82" t="s">
        <v>663</v>
      </c>
      <c r="B82" t="s">
        <v>664</v>
      </c>
    </row>
    <row r="83" spans="1:2" x14ac:dyDescent="0.25">
      <c r="A83" t="s">
        <v>665</v>
      </c>
      <c r="B83" t="s">
        <v>666</v>
      </c>
    </row>
    <row r="84" spans="1:2" x14ac:dyDescent="0.25">
      <c r="A84" t="s">
        <v>667</v>
      </c>
      <c r="B84" t="s">
        <v>668</v>
      </c>
    </row>
    <row r="85" spans="1:2" x14ac:dyDescent="0.25">
      <c r="A85" t="s">
        <v>669</v>
      </c>
      <c r="B85" t="s">
        <v>670</v>
      </c>
    </row>
    <row r="86" spans="1:2" x14ac:dyDescent="0.25">
      <c r="A86" t="s">
        <v>671</v>
      </c>
      <c r="B86" t="s">
        <v>672</v>
      </c>
    </row>
    <row r="87" spans="1:2" x14ac:dyDescent="0.25">
      <c r="A87" t="s">
        <v>673</v>
      </c>
      <c r="B87" t="s">
        <v>674</v>
      </c>
    </row>
    <row r="88" spans="1:2" x14ac:dyDescent="0.25">
      <c r="A88" t="s">
        <v>675</v>
      </c>
      <c r="B88" t="s">
        <v>676</v>
      </c>
    </row>
    <row r="89" spans="1:2" x14ac:dyDescent="0.25">
      <c r="A89" t="s">
        <v>677</v>
      </c>
      <c r="B89" t="s">
        <v>678</v>
      </c>
    </row>
    <row r="90" spans="1:2" x14ac:dyDescent="0.25">
      <c r="A90" t="s">
        <v>679</v>
      </c>
      <c r="B90" t="s">
        <v>680</v>
      </c>
    </row>
    <row r="91" spans="1:2" x14ac:dyDescent="0.25">
      <c r="A91" t="s">
        <v>681</v>
      </c>
      <c r="B91" t="s">
        <v>682</v>
      </c>
    </row>
    <row r="92" spans="1:2" x14ac:dyDescent="0.25">
      <c r="A92" t="s">
        <v>683</v>
      </c>
      <c r="B92" t="s">
        <v>684</v>
      </c>
    </row>
    <row r="93" spans="1:2" x14ac:dyDescent="0.25">
      <c r="A93" t="s">
        <v>685</v>
      </c>
      <c r="B93" t="s">
        <v>686</v>
      </c>
    </row>
    <row r="94" spans="1:2" x14ac:dyDescent="0.25">
      <c r="A94" t="s">
        <v>687</v>
      </c>
      <c r="B94" t="s">
        <v>688</v>
      </c>
    </row>
    <row r="95" spans="1:2" x14ac:dyDescent="0.25">
      <c r="A95" t="s">
        <v>689</v>
      </c>
      <c r="B95" t="s">
        <v>690</v>
      </c>
    </row>
    <row r="96" spans="1:2" x14ac:dyDescent="0.25">
      <c r="A96" t="s">
        <v>691</v>
      </c>
      <c r="B96" t="s">
        <v>692</v>
      </c>
    </row>
    <row r="97" spans="1:2" x14ac:dyDescent="0.25">
      <c r="A97" t="s">
        <v>693</v>
      </c>
      <c r="B97" t="s">
        <v>694</v>
      </c>
    </row>
    <row r="98" spans="1:2" x14ac:dyDescent="0.25">
      <c r="A98" t="s">
        <v>695</v>
      </c>
      <c r="B98" t="s">
        <v>696</v>
      </c>
    </row>
    <row r="99" spans="1:2" x14ac:dyDescent="0.25">
      <c r="A99" t="s">
        <v>697</v>
      </c>
      <c r="B99" t="s">
        <v>698</v>
      </c>
    </row>
    <row r="100" spans="1:2" x14ac:dyDescent="0.25">
      <c r="A100" t="s">
        <v>699</v>
      </c>
      <c r="B100" t="s">
        <v>700</v>
      </c>
    </row>
    <row r="101" spans="1:2" x14ac:dyDescent="0.25">
      <c r="A101" t="s">
        <v>701</v>
      </c>
      <c r="B101" t="s">
        <v>702</v>
      </c>
    </row>
    <row r="102" spans="1:2" x14ac:dyDescent="0.25">
      <c r="A102" t="s">
        <v>703</v>
      </c>
      <c r="B102" t="s">
        <v>704</v>
      </c>
    </row>
    <row r="103" spans="1:2" x14ac:dyDescent="0.25">
      <c r="A103" t="s">
        <v>705</v>
      </c>
      <c r="B103" t="s">
        <v>706</v>
      </c>
    </row>
    <row r="104" spans="1:2" x14ac:dyDescent="0.25">
      <c r="A104" t="s">
        <v>707</v>
      </c>
      <c r="B104" t="s">
        <v>708</v>
      </c>
    </row>
    <row r="105" spans="1:2" x14ac:dyDescent="0.25">
      <c r="A105" t="s">
        <v>709</v>
      </c>
      <c r="B105" t="s">
        <v>710</v>
      </c>
    </row>
    <row r="106" spans="1:2" x14ac:dyDescent="0.25">
      <c r="A106" t="s">
        <v>711</v>
      </c>
      <c r="B106" t="s">
        <v>712</v>
      </c>
    </row>
    <row r="107" spans="1:2" x14ac:dyDescent="0.25">
      <c r="A107" t="s">
        <v>713</v>
      </c>
      <c r="B107" t="s">
        <v>714</v>
      </c>
    </row>
    <row r="108" spans="1:2" x14ac:dyDescent="0.25">
      <c r="A108" t="s">
        <v>715</v>
      </c>
      <c r="B108" t="s">
        <v>716</v>
      </c>
    </row>
    <row r="109" spans="1:2" x14ac:dyDescent="0.25">
      <c r="A109" t="s">
        <v>717</v>
      </c>
      <c r="B109" t="s">
        <v>718</v>
      </c>
    </row>
    <row r="110" spans="1:2" x14ac:dyDescent="0.25">
      <c r="A110" t="s">
        <v>719</v>
      </c>
      <c r="B110" t="s">
        <v>720</v>
      </c>
    </row>
    <row r="111" spans="1:2" x14ac:dyDescent="0.25">
      <c r="A111" t="s">
        <v>721</v>
      </c>
      <c r="B111" t="s">
        <v>722</v>
      </c>
    </row>
    <row r="112" spans="1:2" x14ac:dyDescent="0.25">
      <c r="A112" t="s">
        <v>723</v>
      </c>
      <c r="B112" t="s">
        <v>724</v>
      </c>
    </row>
    <row r="113" spans="1:2" x14ac:dyDescent="0.25">
      <c r="A113" t="s">
        <v>725</v>
      </c>
      <c r="B113" t="s">
        <v>726</v>
      </c>
    </row>
    <row r="114" spans="1:2" x14ac:dyDescent="0.25">
      <c r="A114" t="s">
        <v>727</v>
      </c>
      <c r="B114" t="s">
        <v>728</v>
      </c>
    </row>
    <row r="115" spans="1:2" x14ac:dyDescent="0.25">
      <c r="A115" t="s">
        <v>729</v>
      </c>
      <c r="B115" t="s">
        <v>730</v>
      </c>
    </row>
    <row r="116" spans="1:2" x14ac:dyDescent="0.25">
      <c r="A116" t="s">
        <v>731</v>
      </c>
      <c r="B116" t="s">
        <v>732</v>
      </c>
    </row>
    <row r="117" spans="1:2" x14ac:dyDescent="0.25">
      <c r="A117" t="s">
        <v>733</v>
      </c>
      <c r="B117" t="s">
        <v>734</v>
      </c>
    </row>
    <row r="118" spans="1:2" x14ac:dyDescent="0.25">
      <c r="A118" t="s">
        <v>735</v>
      </c>
      <c r="B118" t="s">
        <v>736</v>
      </c>
    </row>
    <row r="119" spans="1:2" x14ac:dyDescent="0.25">
      <c r="A119" t="s">
        <v>737</v>
      </c>
      <c r="B119" t="s">
        <v>738</v>
      </c>
    </row>
    <row r="120" spans="1:2" x14ac:dyDescent="0.25">
      <c r="A120" t="s">
        <v>739</v>
      </c>
      <c r="B120" t="s">
        <v>740</v>
      </c>
    </row>
    <row r="121" spans="1:2" x14ac:dyDescent="0.25">
      <c r="A121" t="s">
        <v>741</v>
      </c>
      <c r="B121" t="s">
        <v>742</v>
      </c>
    </row>
    <row r="122" spans="1:2" x14ac:dyDescent="0.25">
      <c r="A122" t="s">
        <v>743</v>
      </c>
      <c r="B122" t="s">
        <v>744</v>
      </c>
    </row>
    <row r="123" spans="1:2" x14ac:dyDescent="0.25">
      <c r="A123" t="s">
        <v>745</v>
      </c>
      <c r="B123" t="s">
        <v>746</v>
      </c>
    </row>
    <row r="124" spans="1:2" x14ac:dyDescent="0.25">
      <c r="A124" t="s">
        <v>747</v>
      </c>
      <c r="B124" t="s">
        <v>748</v>
      </c>
    </row>
    <row r="125" spans="1:2" x14ac:dyDescent="0.25">
      <c r="A125" t="s">
        <v>749</v>
      </c>
      <c r="B125" t="s">
        <v>750</v>
      </c>
    </row>
    <row r="126" spans="1:2" x14ac:dyDescent="0.25">
      <c r="A126" t="s">
        <v>751</v>
      </c>
      <c r="B126" t="s">
        <v>752</v>
      </c>
    </row>
    <row r="127" spans="1:2" x14ac:dyDescent="0.25">
      <c r="A127" t="s">
        <v>753</v>
      </c>
      <c r="B127" t="s">
        <v>754</v>
      </c>
    </row>
    <row r="128" spans="1:2" x14ac:dyDescent="0.25">
      <c r="A128" t="s">
        <v>755</v>
      </c>
      <c r="B128" t="s">
        <v>756</v>
      </c>
    </row>
    <row r="129" spans="1:2" x14ac:dyDescent="0.25">
      <c r="A129" t="s">
        <v>757</v>
      </c>
      <c r="B129" t="s">
        <v>758</v>
      </c>
    </row>
    <row r="130" spans="1:2" x14ac:dyDescent="0.25">
      <c r="A130" t="s">
        <v>759</v>
      </c>
      <c r="B130" t="s">
        <v>760</v>
      </c>
    </row>
    <row r="131" spans="1:2" x14ac:dyDescent="0.25">
      <c r="A131" t="s">
        <v>761</v>
      </c>
      <c r="B131" t="s">
        <v>762</v>
      </c>
    </row>
    <row r="132" spans="1:2" x14ac:dyDescent="0.25">
      <c r="A132" t="s">
        <v>763</v>
      </c>
      <c r="B132" t="s">
        <v>764</v>
      </c>
    </row>
    <row r="133" spans="1:2" x14ac:dyDescent="0.25">
      <c r="A133" t="s">
        <v>765</v>
      </c>
      <c r="B133" t="s">
        <v>766</v>
      </c>
    </row>
    <row r="134" spans="1:2" x14ac:dyDescent="0.25">
      <c r="A134" t="s">
        <v>767</v>
      </c>
      <c r="B134" t="s">
        <v>768</v>
      </c>
    </row>
    <row r="135" spans="1:2" x14ac:dyDescent="0.25">
      <c r="A135" t="s">
        <v>769</v>
      </c>
      <c r="B135" t="s">
        <v>770</v>
      </c>
    </row>
    <row r="136" spans="1:2" x14ac:dyDescent="0.25">
      <c r="A136" t="s">
        <v>771</v>
      </c>
      <c r="B136" t="s">
        <v>772</v>
      </c>
    </row>
    <row r="137" spans="1:2" x14ac:dyDescent="0.25">
      <c r="A137" t="s">
        <v>773</v>
      </c>
      <c r="B137" t="s">
        <v>774</v>
      </c>
    </row>
    <row r="138" spans="1:2" x14ac:dyDescent="0.25">
      <c r="A138" t="s">
        <v>775</v>
      </c>
      <c r="B138" t="s">
        <v>776</v>
      </c>
    </row>
    <row r="139" spans="1:2" x14ac:dyDescent="0.25">
      <c r="A139" t="s">
        <v>777</v>
      </c>
      <c r="B139" t="s">
        <v>778</v>
      </c>
    </row>
    <row r="140" spans="1:2" x14ac:dyDescent="0.25">
      <c r="A140" t="s">
        <v>779</v>
      </c>
      <c r="B140" t="s">
        <v>780</v>
      </c>
    </row>
    <row r="141" spans="1:2" x14ac:dyDescent="0.25">
      <c r="A141" t="s">
        <v>781</v>
      </c>
      <c r="B141" t="s">
        <v>782</v>
      </c>
    </row>
    <row r="142" spans="1:2" x14ac:dyDescent="0.25">
      <c r="A142" t="s">
        <v>783</v>
      </c>
      <c r="B142" t="s">
        <v>784</v>
      </c>
    </row>
    <row r="143" spans="1:2" x14ac:dyDescent="0.25">
      <c r="A143" t="s">
        <v>785</v>
      </c>
      <c r="B143" t="s">
        <v>786</v>
      </c>
    </row>
    <row r="144" spans="1:2" x14ac:dyDescent="0.25">
      <c r="A144" t="s">
        <v>787</v>
      </c>
      <c r="B144" t="s">
        <v>788</v>
      </c>
    </row>
    <row r="145" spans="1:2" x14ac:dyDescent="0.25">
      <c r="A145" t="s">
        <v>789</v>
      </c>
      <c r="B145" t="s">
        <v>790</v>
      </c>
    </row>
    <row r="146" spans="1:2" x14ac:dyDescent="0.25">
      <c r="A146" t="s">
        <v>791</v>
      </c>
      <c r="B146" t="s">
        <v>792</v>
      </c>
    </row>
    <row r="147" spans="1:2" x14ac:dyDescent="0.25">
      <c r="A147" t="s">
        <v>793</v>
      </c>
      <c r="B147" t="s">
        <v>794</v>
      </c>
    </row>
    <row r="148" spans="1:2" x14ac:dyDescent="0.25">
      <c r="A148" t="s">
        <v>795</v>
      </c>
      <c r="B148" t="s">
        <v>796</v>
      </c>
    </row>
    <row r="149" spans="1:2" x14ac:dyDescent="0.25">
      <c r="A149" t="s">
        <v>797</v>
      </c>
      <c r="B149" t="s">
        <v>798</v>
      </c>
    </row>
    <row r="150" spans="1:2" x14ac:dyDescent="0.25">
      <c r="A150" t="s">
        <v>799</v>
      </c>
      <c r="B150" t="s">
        <v>800</v>
      </c>
    </row>
    <row r="151" spans="1:2" x14ac:dyDescent="0.25">
      <c r="A151" t="s">
        <v>801</v>
      </c>
      <c r="B151" t="s">
        <v>802</v>
      </c>
    </row>
    <row r="152" spans="1:2" x14ac:dyDescent="0.25">
      <c r="A152" t="s">
        <v>803</v>
      </c>
      <c r="B152" t="s">
        <v>804</v>
      </c>
    </row>
    <row r="153" spans="1:2" x14ac:dyDescent="0.25">
      <c r="A153" t="s">
        <v>805</v>
      </c>
      <c r="B153" t="s">
        <v>806</v>
      </c>
    </row>
    <row r="154" spans="1:2" x14ac:dyDescent="0.25">
      <c r="A154" t="s">
        <v>807</v>
      </c>
      <c r="B154" t="s">
        <v>808</v>
      </c>
    </row>
    <row r="155" spans="1:2" x14ac:dyDescent="0.25">
      <c r="A155" t="s">
        <v>809</v>
      </c>
      <c r="B155" t="s">
        <v>810</v>
      </c>
    </row>
    <row r="156" spans="1:2" x14ac:dyDescent="0.25">
      <c r="A156" t="s">
        <v>811</v>
      </c>
      <c r="B156" t="s">
        <v>812</v>
      </c>
    </row>
    <row r="157" spans="1:2" x14ac:dyDescent="0.25">
      <c r="A157" t="s">
        <v>813</v>
      </c>
      <c r="B157" t="s">
        <v>814</v>
      </c>
    </row>
    <row r="158" spans="1:2" x14ac:dyDescent="0.25">
      <c r="A158" t="s">
        <v>815</v>
      </c>
      <c r="B158" t="s">
        <v>816</v>
      </c>
    </row>
    <row r="159" spans="1:2" x14ac:dyDescent="0.25">
      <c r="A159" t="s">
        <v>817</v>
      </c>
      <c r="B159" t="s">
        <v>818</v>
      </c>
    </row>
    <row r="160" spans="1:2" x14ac:dyDescent="0.25">
      <c r="A160" t="s">
        <v>819</v>
      </c>
      <c r="B160" t="s">
        <v>820</v>
      </c>
    </row>
    <row r="161" spans="1:2" x14ac:dyDescent="0.25">
      <c r="A161" t="s">
        <v>821</v>
      </c>
      <c r="B161" t="s">
        <v>822</v>
      </c>
    </row>
    <row r="162" spans="1:2" x14ac:dyDescent="0.25">
      <c r="A162" t="s">
        <v>823</v>
      </c>
      <c r="B162" t="s">
        <v>824</v>
      </c>
    </row>
    <row r="163" spans="1:2" x14ac:dyDescent="0.25">
      <c r="A163" t="s">
        <v>825</v>
      </c>
      <c r="B163" t="s">
        <v>826</v>
      </c>
    </row>
    <row r="164" spans="1:2" x14ac:dyDescent="0.25">
      <c r="A164" t="s">
        <v>827</v>
      </c>
      <c r="B164" t="s">
        <v>828</v>
      </c>
    </row>
    <row r="165" spans="1:2" x14ac:dyDescent="0.25">
      <c r="A165" t="s">
        <v>829</v>
      </c>
      <c r="B165" t="s">
        <v>830</v>
      </c>
    </row>
    <row r="166" spans="1:2" x14ac:dyDescent="0.25">
      <c r="A166" t="s">
        <v>831</v>
      </c>
      <c r="B166" t="s">
        <v>832</v>
      </c>
    </row>
    <row r="167" spans="1:2" x14ac:dyDescent="0.25">
      <c r="A167" t="s">
        <v>833</v>
      </c>
      <c r="B167" t="s">
        <v>834</v>
      </c>
    </row>
    <row r="168" spans="1:2" x14ac:dyDescent="0.25">
      <c r="A168" t="s">
        <v>835</v>
      </c>
      <c r="B168" t="s">
        <v>836</v>
      </c>
    </row>
    <row r="169" spans="1:2" x14ac:dyDescent="0.25">
      <c r="A169" t="s">
        <v>837</v>
      </c>
      <c r="B169" t="s">
        <v>838</v>
      </c>
    </row>
    <row r="170" spans="1:2" x14ac:dyDescent="0.25">
      <c r="A170" t="s">
        <v>839</v>
      </c>
      <c r="B170" t="s">
        <v>840</v>
      </c>
    </row>
    <row r="171" spans="1:2" x14ac:dyDescent="0.25">
      <c r="A171" t="s">
        <v>841</v>
      </c>
      <c r="B171" t="s">
        <v>842</v>
      </c>
    </row>
    <row r="172" spans="1:2" x14ac:dyDescent="0.25">
      <c r="A172" t="s">
        <v>843</v>
      </c>
      <c r="B172" t="s">
        <v>844</v>
      </c>
    </row>
    <row r="173" spans="1:2" x14ac:dyDescent="0.25">
      <c r="A173" t="s">
        <v>845</v>
      </c>
      <c r="B173" t="s">
        <v>846</v>
      </c>
    </row>
    <row r="174" spans="1:2" x14ac:dyDescent="0.25">
      <c r="A174" t="s">
        <v>847</v>
      </c>
      <c r="B174" t="s">
        <v>848</v>
      </c>
    </row>
    <row r="175" spans="1:2" x14ac:dyDescent="0.25">
      <c r="A175" t="s">
        <v>849</v>
      </c>
      <c r="B175" t="s">
        <v>850</v>
      </c>
    </row>
    <row r="176" spans="1:2" x14ac:dyDescent="0.25">
      <c r="A176" t="s">
        <v>851</v>
      </c>
      <c r="B176" t="s">
        <v>852</v>
      </c>
    </row>
    <row r="177" spans="1:2" x14ac:dyDescent="0.25">
      <c r="A177" t="s">
        <v>853</v>
      </c>
      <c r="B177" t="s">
        <v>854</v>
      </c>
    </row>
    <row r="178" spans="1:2" x14ac:dyDescent="0.25">
      <c r="A178" t="s">
        <v>855</v>
      </c>
      <c r="B178" t="s">
        <v>856</v>
      </c>
    </row>
    <row r="179" spans="1:2" x14ac:dyDescent="0.25">
      <c r="A179" t="s">
        <v>857</v>
      </c>
      <c r="B179" t="s">
        <v>858</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YRTWGQmhz3QHLncK8cLOdJQWlPA=</DigestValue>
    </Reference>
    <Reference URI="#idOfficeObject" Type="http://www.w3.org/2000/09/xmldsig#Object">
      <DigestMethod Algorithm="http://www.w3.org/2000/09/xmldsig#sha1"/>
      <DigestValue>UAO1/y7R8gI1eyHkpRHubzA7HNU=</DigestValue>
    </Reference>
    <Reference URI="#idSignedProperties" Type="http://uri.etsi.org/01903#SignedProperties">
      <Transforms>
        <Transform Algorithm="http://www.w3.org/TR/2001/REC-xml-c14n-20010315"/>
      </Transforms>
      <DigestMethod Algorithm="http://www.w3.org/2000/09/xmldsig#sha1"/>
      <DigestValue>jdIJLcgzbnQXrRuf/19syg2eLVo=</DigestValue>
    </Reference>
    <Reference URI="#idValidSigLnImg" Type="http://www.w3.org/2000/09/xmldsig#Object">
      <DigestMethod Algorithm="http://www.w3.org/2000/09/xmldsig#sha1"/>
      <DigestValue>Q/fYYqiD3TryeG2EA3gApti2n48=</DigestValue>
    </Reference>
    <Reference URI="#idInvalidSigLnImg" Type="http://www.w3.org/2000/09/xmldsig#Object">
      <DigestMethod Algorithm="http://www.w3.org/2000/09/xmldsig#sha1"/>
      <DigestValue>CmRMnu0vV5E4/eyaFt3zQgZcVXQ=</DigestValue>
    </Reference>
  </SignedInfo>
  <SignatureValue>qFitu1i+80XPKjn4gTi3uFrU2N73ZE2R7CklYjFiuHWaL9lbel4yKPKEWZ/vmFhJwpqgcSkV5/x0
lD31n4jlv1kuvGX1krCdW7iFYHu7UMLZO41JLf/xeK4k11+0lDb9hTT6oS3lDojGK75CcC+PDKZm
YgHhfYdwumPM4K2DYqNSo7TAGxhVHlLN9AQla4T02RTIg7BMnU9qFDd6J0B3roG6hcZo4tpNXLf5
dn6vGb45elwULVMDfD8kz8KLbsN0Qdtl4AmEOImLLth53tja+2aSewrXr8aqCtlwDYIPpl3xjNig
vbZ0p9mhLqso8dbOFZCuAH+lrdYaCS5UzNG1Gw==</SignatureValue>
  <KeyInfo>
    <X509Data>
      <X509Certificate>MIIIATCCBemgAwIBAgIILy+c6S4wWK8wDQYJKoZIhvcNAQELBQAwWzEXMBUGA1UEBRMOUlVDIDgw
MDUwMTcyLTExGjAYBgNVBAMTEUNBLURPQ1VNRU5UQSBTLkEuMRcwFQYDVQQKEw5ET0NVTUVOVEEg
Uy5BLjELMAkGA1UEBhMCUFkwHhcNMjIwMjAxMTUxMjE2WhcNMjQwMjAxMTUyMjE2WjCBozELMAkG
A1UEBhMCUFkxFzAVBgNVBAQMDlZJTExBR1JBIFJPTE9OMRIwEAYDVQQFEwlDSTM2NzI1NjAxFTAT
BgNVBCoMDFJBVUwgQU5UT05JTzEXMBUGA1UECgwOUEVSU09OQSBGSVNJQ0ExETAPBgNVBAsMCEZJ
Uk1BIEYyMSQwIgYDVQQDDBtSQVVMIEFOVE9OSU8gVklMTEFHUkEgUk9MT04wggEiMA0GCSqGSIb3
DQEBAQUAA4IBDwAwggEKAoIBAQDYYtlN+/X4fzwWrm5X9BbC03pUqOsRz9NDw8SYTHHfaOzvYcFm
azB4ch3iFV53lF/SBpfs5/jjO0XWGImAT9+/x8H9hFekfuQzXMGP9U458waYTOYZSFuYJHFRkaD6
MIvCJbFrah1Zxa7KO1cPNM/ZfabttkzGTZv/JYGZ8Is+UHeZ/iWo0J3KllvTIltGiD2VZxjYlgdx
DortRecyw24bUYCwqqGQOIVyMsYbppoxI0rWkgdmX515TjAoJB/WPXk8MroJr9G20hkqhZoM2nkP
AEO+dn6DpyMufffGbvzoYwHg1kDBeJHWTVp2E+ODOFv5wKv4sdAzfpnkOnG76lFPAgMBAAGjggN+
MIIDejAMBgNVHRMBAf8EAjAAMA4GA1UdDwEB/wQEAwIF4DAqBgNVHSUBAf8EIDAeBggrBgEFBQcD
AQYIKwYBBQUHAwIGCCsGAQUFBwMEMB0GA1UdDgQWBBQ/knp6vGeliyo+CX+R1fPXfOzcyjCBlwYI
KwYBBQUHAQEEgYowgYcwOgYIKwYBBQUHMAGGLmh0dHBzOi8vd3d3LmRvY3VtZW50YS5jb20ucHkv
ZmlybWFkaWdpdGFsL29zY3AwSQYIKwYBBQUHMAKGPWh0dHBzOi8vd3d3LmRvY3VtZW50YS5jb20u
cHkvZmlybWFkaWdpdGFsL2Rlc2Nhcmdhcy9jYWRvYy5jcnQwHwYDVR0jBBgwFoAUQCasJlxij8b1
AlTkjcEaJtbupbIwTwYDVR0fBEgwRjBEoEKgQIY+aHR0cHM6Ly93d3cuZG9jdW1lbnRhLmNvbS5w
eS9maXJtYWRpZ2l0YWwvZGVzY2FyZ2FzL2NybGRvYy5jcmwwIgYDVR0RBBswGYEXdmlsbGFncmFy
YXVsM0BnbWFpbC5jb20wggHdBgNVHSAEggHUMIIB0DCCAcwGDisGAQQBgvk7AQEBBgEBMIIBuDA/
BggrBgEFBQcCARYzaHR0cHM6Ly93d3cuZG9jdW1lbnRhLmNvbS5weS9maXJtYWRpZ2l0YWwvZGVz
Y2FyZ2FzMIHABggrBgEFBQcCAjCBsxqBsEVzdGUgZXMgdW4gY2VydGlmaWNhZG8gZGUgcGVyc29u
YSBm7XNpY2EgY3V5YSBjbGF2ZSBwcml2YWRhIGVzdOEgY29udGVuaWRhIGVuIHVuIG3zZHVsbyBk
ZSBoYXJkd2FyZSBzZWd1cm8geSBzdSBmaW5hbGlkYWQgZXMgYXV0ZW50aWNhciBhIHN1IHRpdHVs
YXIgbyBnZW5lcmFyIGZpcm1hcyBkaWdpdGFsZXMuMIGxBggrBgEFBQcCAjCBpBqBoVRoaXMgaXMg
YW4gZW5kIHVzZXIgY2VydGlmaWNhdGUgd2hvc2UgcHJpdmF0ZSBrZXkgaXMgZW1iZWRkZWQgd2l0
aGluIGEgc2VjdXJlIGhhcmR3YXJlIG1vZHVsZSB0aGF0IGFpbXMgdG8gYXV0aGVudGljYXRlIGl0
cyBvd25lciBvciBnZW5lcmF0ZSBkaWdpdGFsIHNpZ25hdHVyZXMuMA0GCSqGSIb3DQEBCwUAA4IC
AQAmWo1BLf8giSYV6IieHymc+1QcRpbmPZIgSKt4hd+KGZmm1N3VYIz4Hhr1LNlUfiGTatSU/x+C
bu5suts+lldBiehYTiatpNMpLogeG3q4ApBdQ/xa7DHBTngwWOVFDz3+s63fLzWVNTpj/sfGBo+9
/mEzYrBemJgC1c7Ri9NRbsVHqOIhJwvDvR8ZMuEmC2l5Co9xHYNv/QkPsUBej2tXkOMMKfHpWGFc
S7ObQ3LcEuN+w676ThT8Wv5TYw8k2u0F4WtP2GP2viRC61p/TP10eWwBQgGFhqfdrjF3LgD5H4rY
t8zZvwkm88ihnsqXhd50xlRKlFn9V6QT6UmpO3ytr5v8XJxm++k9lw+b0UARwinqM+4HdZQjV8aK
Q+aREDtnzybXzZubdZvrcPca3QXEfE0ZnM1i9CM+ExQaDxcjj1ySe7mwgn1vbDn+w1PsCDXz+S2A
O56NmUckA2xJQvc7oV32/+DvyfNHdDLVpRVFHezQ30V3WZmOfskl5D2c5UeD/D3vkzc4/tUGX2a4
qWbrRLyvaLYG8rFETNeO8VruUouRtghxtGa4+jF32KT4OYsDxMH+Mn/lNsNFVWkKtLceWopsgwWJ
/5aTqbcp3dvsb8G1GqLyj6Y1coxoSX5CX0puUkQrPCAfMMS0vUZpFPGrw7+uvph/kXan2IEiNbFm
Ow==</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YCCikfTGbKMBZYg3KGCp0IBpK3k=</DigestValue>
      </Reference>
      <Reference URI="/xl/worksheets/sheet9.xml?ContentType=application/vnd.openxmlformats-officedocument.spreadsheetml.worksheet+xml">
        <DigestMethod Algorithm="http://www.w3.org/2000/09/xmldsig#sha1"/>
        <DigestValue>aBoQqkdFHJHlPEd9A9btrLab9gI=</DigestValue>
      </Reference>
      <Reference URI="/xl/printerSettings/printerSettings6.bin?ContentType=application/vnd.openxmlformats-officedocument.spreadsheetml.printerSettings">
        <DigestMethod Algorithm="http://www.w3.org/2000/09/xmldsig#sha1"/>
        <DigestValue>vbwhQn+50JDNqZbRj+AC8L5P8E8=</DigestValue>
      </Reference>
      <Reference URI="/xl/worksheets/sheet22.xml?ContentType=application/vnd.openxmlformats-officedocument.spreadsheetml.worksheet+xml">
        <DigestMethod Algorithm="http://www.w3.org/2000/09/xmldsig#sha1"/>
        <DigestValue>i2+aSrVUpGkQF9PJ/karxmBpdfg=</DigestValue>
      </Reference>
      <Reference URI="/xl/printerSettings/printerSettings7.bin?ContentType=application/vnd.openxmlformats-officedocument.spreadsheetml.printerSettings">
        <DigestMethod Algorithm="http://www.w3.org/2000/09/xmldsig#sha1"/>
        <DigestValue>hdZeMMc39ZyR9chsub8STQLgfQU=</DigestValue>
      </Reference>
      <Reference URI="/xl/printerSettings/printerSettings5.bin?ContentType=application/vnd.openxmlformats-officedocument.spreadsheetml.printerSettings">
        <DigestMethod Algorithm="http://www.w3.org/2000/09/xmldsig#sha1"/>
        <DigestValue>uL62rz6Ur4/30e6Wn+BdaX4j3iA=</DigestValue>
      </Reference>
      <Reference URI="/xl/worksheets/sheet8.xml?ContentType=application/vnd.openxmlformats-officedocument.spreadsheetml.worksheet+xml">
        <DigestMethod Algorithm="http://www.w3.org/2000/09/xmldsig#sha1"/>
        <DigestValue>mV/efiACneBDsJ3ABXDkBjMgApU=</DigestValue>
      </Reference>
      <Reference URI="/xl/printerSettings/printerSettings2.bin?ContentType=application/vnd.openxmlformats-officedocument.spreadsheetml.printerSettings">
        <DigestMethod Algorithm="http://www.w3.org/2000/09/xmldsig#sha1"/>
        <DigestValue>hdZeMMc39ZyR9chsub8STQLgfQU=</DigestValue>
      </Reference>
      <Reference URI="/xl/worksheets/sheet7.xml?ContentType=application/vnd.openxmlformats-officedocument.spreadsheetml.worksheet+xml">
        <DigestMethod Algorithm="http://www.w3.org/2000/09/xmldsig#sha1"/>
        <DigestValue>AW/oDeyejCJG85/iFZz+5EQzOTo=</DigestValue>
      </Reference>
      <Reference URI="/xl/printerSettings/printerSettings13.bin?ContentType=application/vnd.openxmlformats-officedocument.spreadsheetml.printerSettings">
        <DigestMethod Algorithm="http://www.w3.org/2000/09/xmldsig#sha1"/>
        <DigestValue>QM2jKa27bHnsnLOU3qMGmlrQtzA=</DigestValue>
      </Reference>
      <Reference URI="/xl/worksheets/sheet6.xml?ContentType=application/vnd.openxmlformats-officedocument.spreadsheetml.worksheet+xml">
        <DigestMethod Algorithm="http://www.w3.org/2000/09/xmldsig#sha1"/>
        <DigestValue>0S9L+mxVElpmUKwGBCdkFwalH3g=</DigestValue>
      </Reference>
      <Reference URI="/xl/worksheets/sheet11.xml?ContentType=application/vnd.openxmlformats-officedocument.spreadsheetml.worksheet+xml">
        <DigestMethod Algorithm="http://www.w3.org/2000/09/xmldsig#sha1"/>
        <DigestValue>kuU6VZiBbOSHTZwomZSPY1zqm+Q=</DigestValue>
      </Reference>
      <Reference URI="/xl/printerSettings/printerSettings8.bin?ContentType=application/vnd.openxmlformats-officedocument.spreadsheetml.printerSettings">
        <DigestMethod Algorithm="http://www.w3.org/2000/09/xmldsig#sha1"/>
        <DigestValue>vbwhQn+50JDNqZbRj+AC8L5P8E8=</DigestValue>
      </Reference>
      <Reference URI="/xl/worksheets/sheet21.xml?ContentType=application/vnd.openxmlformats-officedocument.spreadsheetml.worksheet+xml">
        <DigestMethod Algorithm="http://www.w3.org/2000/09/xmldsig#sha1"/>
        <DigestValue>DRjcTBMIGA0V4O6MEmeTHN9QlRI=</DigestValue>
      </Reference>
      <Reference URI="/xl/worksheets/sheet35.xml?ContentType=application/vnd.openxmlformats-officedocument.spreadsheetml.worksheet+xml">
        <DigestMethod Algorithm="http://www.w3.org/2000/09/xmldsig#sha1"/>
        <DigestValue>8BqizbuuFWdzFlUB/7l8i7zn1dQ=</DigestValue>
      </Reference>
      <Reference URI="/xl/printerSettings/printerSettings12.bin?ContentType=application/vnd.openxmlformats-officedocument.spreadsheetml.printerSettings">
        <DigestMethod Algorithm="http://www.w3.org/2000/09/xmldsig#sha1"/>
        <DigestValue>hdZeMMc39ZyR9chsub8STQLgfQU=</DigestValue>
      </Reference>
      <Reference URI="/xl/worksheets/sheet34.xml?ContentType=application/vnd.openxmlformats-officedocument.spreadsheetml.worksheet+xml">
        <DigestMethod Algorithm="http://www.w3.org/2000/09/xmldsig#sha1"/>
        <DigestValue>ediDRqp9rkl0EL2xq6RLM7noQkY=</DigestValue>
      </Reference>
      <Reference URI="/xl/printerSettings/printerSettings11.bin?ContentType=application/vnd.openxmlformats-officedocument.spreadsheetml.printerSettings">
        <DigestMethod Algorithm="http://www.w3.org/2000/09/xmldsig#sha1"/>
        <DigestValue>M3pmWveMWLCRM/YrF2fKlXq2t8U=</DigestValue>
      </Reference>
      <Reference URI="/xl/worksheets/sheet33.xml?ContentType=application/vnd.openxmlformats-officedocument.spreadsheetml.worksheet+xml">
        <DigestMethod Algorithm="http://www.w3.org/2000/09/xmldsig#sha1"/>
        <DigestValue>QFnqiSJGbmi6bOok0gWeP7XuGEg=</DigestValue>
      </Reference>
      <Reference URI="/xl/printerSettings/printerSettings10.bin?ContentType=application/vnd.openxmlformats-officedocument.spreadsheetml.printerSettings">
        <DigestMethod Algorithm="http://www.w3.org/2000/09/xmldsig#sha1"/>
        <DigestValue>hdZeMMc39ZyR9chsub8STQLgfQU=</DigestValue>
      </Reference>
      <Reference URI="/xl/worksheets/sheet23.xml?ContentType=application/vnd.openxmlformats-officedocument.spreadsheetml.worksheet+xml">
        <DigestMethod Algorithm="http://www.w3.org/2000/09/xmldsig#sha1"/>
        <DigestValue>g/7J9VZWDs4fFhNrIdPOsJDMvAU=</DigestValue>
      </Reference>
      <Reference URI="/xl/printerSettings/printerSettings9.bin?ContentType=application/vnd.openxmlformats-officedocument.spreadsheetml.printerSettings">
        <DigestMethod Algorithm="http://www.w3.org/2000/09/xmldsig#sha1"/>
        <DigestValue>CZiCKfGpi2Hh4/6E68E/le1x4+A=</DigestValue>
      </Reference>
      <Reference URI="/xl/media/image2.emf?ContentType=image/x-emf">
        <DigestMethod Algorithm="http://www.w3.org/2000/09/xmldsig#sha1"/>
        <DigestValue>VeFtbfhZJ0YnCyjScIBw9fTWA6Y=</DigestValue>
      </Reference>
      <Reference URI="/xl/printerSettings/printerSettings14.bin?ContentType=application/vnd.openxmlformats-officedocument.spreadsheetml.printerSettings">
        <DigestMethod Algorithm="http://www.w3.org/2000/09/xmldsig#sha1"/>
        <DigestValue>JglIL28ubTNpN5SRr79KdMFENW0=</DigestValue>
      </Reference>
      <Reference URI="/xl/worksheets/sheet5.xml?ContentType=application/vnd.openxmlformats-officedocument.spreadsheetml.worksheet+xml">
        <DigestMethod Algorithm="http://www.w3.org/2000/09/xmldsig#sha1"/>
        <DigestValue>eVPlnNI+d2wi3VPWLyLt+Dhr/hs=</DigestValue>
      </Reference>
      <Reference URI="/xl/printerSettings/printerSettings22.bin?ContentType=application/vnd.openxmlformats-officedocument.spreadsheetml.printerSettings">
        <DigestMethod Algorithm="http://www.w3.org/2000/09/xmldsig#sha1"/>
        <DigestValue>hdZeMMc39ZyR9chsub8STQLgfQU=</DigestValue>
      </Reference>
      <Reference URI="/xl/printerSettings/printerSettings16.bin?ContentType=application/vnd.openxmlformats-officedocument.spreadsheetml.printerSettings">
        <DigestMethod Algorithm="http://www.w3.org/2000/09/xmldsig#sha1"/>
        <DigestValue>0dFXa/DZOQhyfmuGDRHnSkOcio8=</DigestValue>
      </Reference>
      <Reference URI="/xl/worksheets/sheet17.xml?ContentType=application/vnd.openxmlformats-officedocument.spreadsheetml.worksheet+xml">
        <DigestMethod Algorithm="http://www.w3.org/2000/09/xmldsig#sha1"/>
        <DigestValue>HBajZByh2YiS0EoeSnHuFhkxTFE=</DigestValue>
      </Reference>
      <Reference URI="/xl/printerSettings/printerSettings15.bin?ContentType=application/vnd.openxmlformats-officedocument.spreadsheetml.printerSettings">
        <DigestMethod Algorithm="http://www.w3.org/2000/09/xmldsig#sha1"/>
        <DigestValue>C7CdxDa1xcjvHiBoHGH/HtFi3LA=</DigestValue>
      </Reference>
      <Reference URI="/xl/worksheets/sheet15.xml?ContentType=application/vnd.openxmlformats-officedocument.spreadsheetml.worksheet+xml">
        <DigestMethod Algorithm="http://www.w3.org/2000/09/xmldsig#sha1"/>
        <DigestValue>lKmh14RD18bSYm6LBaOBV9/sUhI=</DigestValue>
      </Reference>
      <Reference URI="/xl/printerSettings/printerSettings3.bin?ContentType=application/vnd.openxmlformats-officedocument.spreadsheetml.printerSettings">
        <DigestMethod Algorithm="http://www.w3.org/2000/09/xmldsig#sha1"/>
        <DigestValue>hdZeMMc39ZyR9chsub8STQLgfQU=</DigestValue>
      </Reference>
      <Reference URI="/xl/worksheets/sheet18.xml?ContentType=application/vnd.openxmlformats-officedocument.spreadsheetml.worksheet+xml">
        <DigestMethod Algorithm="http://www.w3.org/2000/09/xmldsig#sha1"/>
        <DigestValue>SlC6AKKLTeWjEytXU2zNktWzcFM=</DigestValue>
      </Reference>
      <Reference URI="/xl/printerSettings/printerSettings1.bin?ContentType=application/vnd.openxmlformats-officedocument.spreadsheetml.printerSettings">
        <DigestMethod Algorithm="http://www.w3.org/2000/09/xmldsig#sha1"/>
        <DigestValue>hdZeMMc39ZyR9chsub8STQLgfQU=</DigestValue>
      </Reference>
      <Reference URI="/xl/worksheets/sheet16.xml?ContentType=application/vnd.openxmlformats-officedocument.spreadsheetml.worksheet+xml">
        <DigestMethod Algorithm="http://www.w3.org/2000/09/xmldsig#sha1"/>
        <DigestValue>1AnwFx4CwtadamF8hE8WQPoYUcU=</DigestValue>
      </Reference>
      <Reference URI="/xl/printerSettings/printerSettings4.bin?ContentType=application/vnd.openxmlformats-officedocument.spreadsheetml.printerSettings">
        <DigestMethod Algorithm="http://www.w3.org/2000/09/xmldsig#sha1"/>
        <DigestValue>hdZeMMc39ZyR9chsub8STQLgfQU=</DigestValue>
      </Reference>
      <Reference URI="/xl/worksheets/sheet13.xml?ContentType=application/vnd.openxmlformats-officedocument.spreadsheetml.worksheet+xml">
        <DigestMethod Algorithm="http://www.w3.org/2000/09/xmldsig#sha1"/>
        <DigestValue>c7h0GqO65a+m8+IOxpSgHvIuB+Q=</DigestValue>
      </Reference>
      <Reference URI="/xl/media/image3.emf?ContentType=image/x-emf">
        <DigestMethod Algorithm="http://www.w3.org/2000/09/xmldsig#sha1"/>
        <DigestValue>LH1OI6WzhZ07bCJeu5+YbRmrJ84=</DigestValue>
      </Reference>
      <Reference URI="/xl/printerSettings/printerSettings17.bin?ContentType=application/vnd.openxmlformats-officedocument.spreadsheetml.printerSettings">
        <DigestMethod Algorithm="http://www.w3.org/2000/09/xmldsig#sha1"/>
        <DigestValue>ne6XWfsX09CE4g3QXmmmRxVKuoM=</DigestValue>
      </Reference>
      <Reference URI="/xl/worksheets/sheet12.xml?ContentType=application/vnd.openxmlformats-officedocument.spreadsheetml.worksheet+xml">
        <DigestMethod Algorithm="http://www.w3.org/2000/09/xmldsig#sha1"/>
        <DigestValue>npV3r9ZkC28sP9Q2ub5EQYnW/w4=</DigestValue>
      </Reference>
      <Reference URI="/xl/printerSettings/printerSettings21.bin?ContentType=application/vnd.openxmlformats-officedocument.spreadsheetml.printerSettings">
        <DigestMethod Algorithm="http://www.w3.org/2000/09/xmldsig#sha1"/>
        <DigestValue>hdZeMMc39ZyR9chsub8STQLgfQU=</DigestValue>
      </Reference>
      <Reference URI="/xl/worksheets/sheet10.xml?ContentType=application/vnd.openxmlformats-officedocument.spreadsheetml.worksheet+xml">
        <DigestMethod Algorithm="http://www.w3.org/2000/09/xmldsig#sha1"/>
        <DigestValue>xP6jZnXtqu6TQz5L8sqxWn+15SU=</DigestValue>
      </Reference>
      <Reference URI="/xl/printerSettings/printerSettings20.bin?ContentType=application/vnd.openxmlformats-officedocument.spreadsheetml.printerSettings">
        <DigestMethod Algorithm="http://www.w3.org/2000/09/xmldsig#sha1"/>
        <DigestValue>Z2nzPkjAsixig+uNAlaS8IkKpck=</DigestValue>
      </Reference>
      <Reference URI="/xl/worksheets/sheet14.xml?ContentType=application/vnd.openxmlformats-officedocument.spreadsheetml.worksheet+xml">
        <DigestMethod Algorithm="http://www.w3.org/2000/09/xmldsig#sha1"/>
        <DigestValue>gpzcI3wyCTegfc5YRDlbVoM6O+U=</DigestValue>
      </Reference>
      <Reference URI="/xl/printerSettings/printerSettings19.bin?ContentType=application/vnd.openxmlformats-officedocument.spreadsheetml.printerSettings">
        <DigestMethod Algorithm="http://www.w3.org/2000/09/xmldsig#sha1"/>
        <DigestValue>9eNCeN63MfVXbA6jfpFW7cBoo+4=</DigestValue>
      </Reference>
      <Reference URI="/xl/worksheets/sheet20.xml?ContentType=application/vnd.openxmlformats-officedocument.spreadsheetml.worksheet+xml">
        <DigestMethod Algorithm="http://www.w3.org/2000/09/xmldsig#sha1"/>
        <DigestValue>YFOZ0PZ80M5XthLOKsPyUa34MF0=</DigestValue>
      </Reference>
      <Reference URI="/xl/printerSettings/printerSettings18.bin?ContentType=application/vnd.openxmlformats-officedocument.spreadsheetml.printerSettings">
        <DigestMethod Algorithm="http://www.w3.org/2000/09/xmldsig#sha1"/>
        <DigestValue>0dFXa/DZOQhyfmuGDRHnSkOcio8=</DigestValue>
      </Reference>
      <Reference URI="/xl/worksheets/sheet19.xml?ContentType=application/vnd.openxmlformats-officedocument.spreadsheetml.worksheet+xml">
        <DigestMethod Algorithm="http://www.w3.org/2000/09/xmldsig#sha1"/>
        <DigestValue>yCzFyhdj41pj1CKAT5uloRi4thw=</DigestValue>
      </Reference>
      <Reference URI="/xl/externalLinks/externalLink1.xml?ContentType=application/vnd.openxmlformats-officedocument.spreadsheetml.externalLink+xml">
        <DigestMethod Algorithm="http://www.w3.org/2000/09/xmldsig#sha1"/>
        <DigestValue>s0VpizVs0ePl0Skq9HQV/9A8zp4=</DigestValue>
      </Reference>
      <Reference URI="/xl/printerSettings/printerSettings23.bin?ContentType=application/vnd.openxmlformats-officedocument.spreadsheetml.printerSettings">
        <DigestMethod Algorithm="http://www.w3.org/2000/09/xmldsig#sha1"/>
        <DigestValue>vbwhQn+50JDNqZbRj+AC8L5P8E8=</DigestValue>
      </Reference>
      <Reference URI="/xl/printerSettings/printerSettings24.bin?ContentType=application/vnd.openxmlformats-officedocument.spreadsheetml.printerSettings">
        <DigestMethod Algorithm="http://www.w3.org/2000/09/xmldsig#sha1"/>
        <DigestValue>dQL7TlhzgqVcUkGFQ9CJv6twW68=</DigestValue>
      </Reference>
      <Reference URI="/xl/styles.xml?ContentType=application/vnd.openxmlformats-officedocument.spreadsheetml.styles+xml">
        <DigestMethod Algorithm="http://www.w3.org/2000/09/xmldsig#sha1"/>
        <DigestValue>VAicu9Ao+bQjRHYsvlwalewWtVM=</DigestValue>
      </Reference>
      <Reference URI="/xl/printerSettings/printerSettings29.bin?ContentType=application/vnd.openxmlformats-officedocument.spreadsheetml.printerSettings">
        <DigestMethod Algorithm="http://www.w3.org/2000/09/xmldsig#sha1"/>
        <DigestValue>eFq2zalwzknUf9PHIsdY4yQtrwQ=</DigestValue>
      </Reference>
      <Reference URI="/xl/worksheets/sheet1.xml?ContentType=application/vnd.openxmlformats-officedocument.spreadsheetml.worksheet+xml">
        <DigestMethod Algorithm="http://www.w3.org/2000/09/xmldsig#sha1"/>
        <DigestValue>TftPU/LoRd/g/GghbQj2J8Dm13k=</DigestValue>
      </Reference>
      <Reference URI="/xl/drawings/drawing1.xml?ContentType=application/vnd.openxmlformats-officedocument.drawing+xml">
        <DigestMethod Algorithm="http://www.w3.org/2000/09/xmldsig#sha1"/>
        <DigestValue>4CbY48+jRI85qST66NVuL2RYliQ=</DigestValue>
      </Reference>
      <Reference URI="/xl/worksheets/sheet30.xml?ContentType=application/vnd.openxmlformats-officedocument.spreadsheetml.worksheet+xml">
        <DigestMethod Algorithm="http://www.w3.org/2000/09/xmldsig#sha1"/>
        <DigestValue>gQG7Ag+iV0rKvLz95wN+qta7zm8=</DigestValue>
      </Reference>
      <Reference URI="/xl/printerSettings/printerSettings28.bin?ContentType=application/vnd.openxmlformats-officedocument.spreadsheetml.printerSettings">
        <DigestMethod Algorithm="http://www.w3.org/2000/09/xmldsig#sha1"/>
        <DigestValue>08MUDdaUgV9gTY3faAofzXDXRqE=</DigestValue>
      </Reference>
      <Reference URI="/xl/worksheets/sheet29.xml?ContentType=application/vnd.openxmlformats-officedocument.spreadsheetml.worksheet+xml">
        <DigestMethod Algorithm="http://www.w3.org/2000/09/xmldsig#sha1"/>
        <DigestValue>FFsKS4Sxa27nMxUamBHiVQnQdeg=</DigestValue>
      </Reference>
      <Reference URI="/xl/printerSettings/printerSettings27.bin?ContentType=application/vnd.openxmlformats-officedocument.spreadsheetml.printerSettings">
        <DigestMethod Algorithm="http://www.w3.org/2000/09/xmldsig#sha1"/>
        <DigestValue>z7zDaingUDGO0+h9RWLQ7OrtoJ0=</DigestValue>
      </Reference>
      <Reference URI="/xl/worksheets/sheet28.xml?ContentType=application/vnd.openxmlformats-officedocument.spreadsheetml.worksheet+xml">
        <DigestMethod Algorithm="http://www.w3.org/2000/09/xmldsig#sha1"/>
        <DigestValue>VvbxfuxzMgdJiX850Tl1zE1G9N8=</DigestValue>
      </Reference>
      <Reference URI="/xl/printerSettings/printerSettings26.bin?ContentType=application/vnd.openxmlformats-officedocument.spreadsheetml.printerSettings">
        <DigestMethod Algorithm="http://www.w3.org/2000/09/xmldsig#sha1"/>
        <DigestValue>hdZeMMc39ZyR9chsub8STQLgfQU=</DigestValue>
      </Reference>
      <Reference URI="/xl/printerSettings/printerSettings30.bin?ContentType=application/vnd.openxmlformats-officedocument.spreadsheetml.printerSettings">
        <DigestMethod Algorithm="http://www.w3.org/2000/09/xmldsig#sha1"/>
        <DigestValue>r94Y/tfe26yocyDCNhoBIjV8LGY=</DigestValue>
      </Reference>
      <Reference URI="/xl/worksheets/sheet2.xml?ContentType=application/vnd.openxmlformats-officedocument.spreadsheetml.worksheet+xml">
        <DigestMethod Algorithm="http://www.w3.org/2000/09/xmldsig#sha1"/>
        <DigestValue>bAZ0kY6W3CUMNSPAf2xhuPIQvGg=</DigestValue>
      </Reference>
      <Reference URI="/xl/printerSettings/printerSettings31.bin?ContentType=application/vnd.openxmlformats-officedocument.spreadsheetml.printerSettings">
        <DigestMethod Algorithm="http://www.w3.org/2000/09/xmldsig#sha1"/>
        <DigestValue>ZoyioRn651Gnbhj98a0HJaWg9cQ=</DigestValue>
      </Reference>
      <Reference URI="/xl/workbook.xml?ContentType=application/vnd.openxmlformats-officedocument.spreadsheetml.sheet.main+xml">
        <DigestMethod Algorithm="http://www.w3.org/2000/09/xmldsig#sha1"/>
        <DigestValue>jw5272UckKH5N7g9WEOjgnFSfa8=</DigestValue>
      </Reference>
      <Reference URI="/xl/externalLinks/externalLink3.xml?ContentType=application/vnd.openxmlformats-officedocument.spreadsheetml.externalLink+xml">
        <DigestMethod Algorithm="http://www.w3.org/2000/09/xmldsig#sha1"/>
        <DigestValue>1DzWuyKH+eS9dDLem+jNmr/Okl4=</DigestValue>
      </Reference>
      <Reference URI="/xl/worksheets/sheet4.xml?ContentType=application/vnd.openxmlformats-officedocument.spreadsheetml.worksheet+xml">
        <DigestMethod Algorithm="http://www.w3.org/2000/09/xmldsig#sha1"/>
        <DigestValue>FUjV0ZU+MS0cdJd04ScxeiUXSAw=</DigestValue>
      </Reference>
      <Reference URI="/xl/printerSettings/printerSettings32.bin?ContentType=application/vnd.openxmlformats-officedocument.spreadsheetml.printerSettings">
        <DigestMethod Algorithm="http://www.w3.org/2000/09/xmldsig#sha1"/>
        <DigestValue>/wU6NLGuaR1SlH8nVWNHagfl55k=</DigestValue>
      </Reference>
      <Reference URI="/xl/drawings/drawing2.xml?ContentType=application/vnd.openxmlformats-officedocument.drawing+xml">
        <DigestMethod Algorithm="http://www.w3.org/2000/09/xmldsig#sha1"/>
        <DigestValue>h78rL8SN9KSHxSQDEtzPK5/AjgI=</DigestValue>
      </Reference>
      <Reference URI="/xl/drawings/drawing3.xml?ContentType=application/vnd.openxmlformats-officedocument.drawing+xml">
        <DigestMethod Algorithm="http://www.w3.org/2000/09/xmldsig#sha1"/>
        <DigestValue>Lra8S8HZeEijGHWFbcU38K9UJHY=</DigestValue>
      </Reference>
      <Reference URI="/xl/drawings/drawing4.xml?ContentType=application/vnd.openxmlformats-officedocument.drawing+xml">
        <DigestMethod Algorithm="http://www.w3.org/2000/09/xmldsig#sha1"/>
        <DigestValue>kJSGr4mulnrWO3dVL23zNqD6MKg=</DigestValue>
      </Reference>
      <Reference URI="/xl/drawings/drawing5.xml?ContentType=application/vnd.openxmlformats-officedocument.drawing+xml">
        <DigestMethod Algorithm="http://www.w3.org/2000/09/xmldsig#sha1"/>
        <DigestValue>dRioJHn4TAwyVaAQKAVv7vjkRWo=</DigestValue>
      </Reference>
      <Reference URI="/xl/worksheets/sheet3.xml?ContentType=application/vnd.openxmlformats-officedocument.spreadsheetml.worksheet+xml">
        <DigestMethod Algorithm="http://www.w3.org/2000/09/xmldsig#sha1"/>
        <DigestValue>DoLN1LdtVTFR37ojpd8182GMvhc=</DigestValue>
      </Reference>
      <Reference URI="/xl/worksheets/sheet36.xml?ContentType=application/vnd.openxmlformats-officedocument.spreadsheetml.worksheet+xml">
        <DigestMethod Algorithm="http://www.w3.org/2000/09/xmldsig#sha1"/>
        <DigestValue>cDWizJuIbWzLTk5b5D4Lgz+yP0g=</DigestValue>
      </Reference>
      <Reference URI="/xl/media/image1.emf?ContentType=image/x-emf">
        <DigestMethod Algorithm="http://www.w3.org/2000/09/xmldsig#sha1"/>
        <DigestValue>9b2yJgSOulkPnf0uxEG7naRNXcI=</DigestValue>
      </Reference>
      <Reference URI="/xl/printerSettings/printerSettings33.bin?ContentType=application/vnd.openxmlformats-officedocument.spreadsheetml.printerSettings">
        <DigestMethod Algorithm="http://www.w3.org/2000/09/xmldsig#sha1"/>
        <DigestValue>9Ed+Ma9nA8z9FTtgNa10hFHrTDA=</DigestValue>
      </Reference>
      <Reference URI="/xl/printerSettings/printerSettings38.bin?ContentType=application/vnd.openxmlformats-officedocument.spreadsheetml.printerSettings">
        <DigestMethod Algorithm="http://www.w3.org/2000/09/xmldsig#sha1"/>
        <DigestValue>dQL7TlhzgqVcUkGFQ9CJv6twW68=</DigestValue>
      </Reference>
      <Reference URI="/xl/sharedStrings.xml?ContentType=application/vnd.openxmlformats-officedocument.spreadsheetml.sharedStrings+xml">
        <DigestMethod Algorithm="http://www.w3.org/2000/09/xmldsig#sha1"/>
        <DigestValue>1TCF+vODtuaOGyPNJD4dchsNiFs=</DigestValue>
      </Reference>
      <Reference URI="/xl/worksheets/sheet40.xml?ContentType=application/vnd.openxmlformats-officedocument.spreadsheetml.worksheet+xml">
        <DigestMethod Algorithm="http://www.w3.org/2000/09/xmldsig#sha1"/>
        <DigestValue>tWPr2VMp5Oe6HQq2LcRC1GMML3E=</DigestValue>
      </Reference>
      <Reference URI="/xl/printerSettings/printerSettings37.bin?ContentType=application/vnd.openxmlformats-officedocument.spreadsheetml.printerSettings">
        <DigestMethod Algorithm="http://www.w3.org/2000/09/xmldsig#sha1"/>
        <DigestValue>hdZeMMc39ZyR9chsub8STQLgfQU=</DigestValue>
      </Reference>
      <Reference URI="/xl/worksheets/sheet39.xml?ContentType=application/vnd.openxmlformats-officedocument.spreadsheetml.worksheet+xml">
        <DigestMethod Algorithm="http://www.w3.org/2000/09/xmldsig#sha1"/>
        <DigestValue>MYJhyTAGNmgh2DMGh2o4ML+Fuac=</DigestValue>
      </Reference>
      <Reference URI="/xl/printerSettings/printerSettings36.bin?ContentType=application/vnd.openxmlformats-officedocument.spreadsheetml.printerSettings">
        <DigestMethod Algorithm="http://www.w3.org/2000/09/xmldsig#sha1"/>
        <DigestValue>QM2jKa27bHnsnLOU3qMGmlrQtzA=</DigestValue>
      </Reference>
      <Reference URI="/xl/worksheets/sheet38.xml?ContentType=application/vnd.openxmlformats-officedocument.spreadsheetml.worksheet+xml">
        <DigestMethod Algorithm="http://www.w3.org/2000/09/xmldsig#sha1"/>
        <DigestValue>ZA4MDdaxYkbfkhSwsjsoG5LRfNA=</DigestValue>
      </Reference>
      <Reference URI="/xl/printerSettings/printerSettings25.bin?ContentType=application/vnd.openxmlformats-officedocument.spreadsheetml.printerSettings">
        <DigestMethod Algorithm="http://www.w3.org/2000/09/xmldsig#sha1"/>
        <DigestValue>hdZeMMc39ZyR9chsub8STQLgfQU=</DigestValue>
      </Reference>
      <Reference URI="/xl/worksheets/sheet37.xml?ContentType=application/vnd.openxmlformats-officedocument.spreadsheetml.worksheet+xml">
        <DigestMethod Algorithm="http://www.w3.org/2000/09/xmldsig#sha1"/>
        <DigestValue>CbgDyGahSk0i6hcZqkX9+hvlgOc=</DigestValue>
      </Reference>
      <Reference URI="/xl/worksheets/sheet27.xml?ContentType=application/vnd.openxmlformats-officedocument.spreadsheetml.worksheet+xml">
        <DigestMethod Algorithm="http://www.w3.org/2000/09/xmldsig#sha1"/>
        <DigestValue>nT2PiIsXCgY0pdNK0hvtydck8a4=</DigestValue>
      </Reference>
      <Reference URI="/xl/drawings/vmlDrawing1.vml?ContentType=application/vnd.openxmlformats-officedocument.vmlDrawing">
        <DigestMethod Algorithm="http://www.w3.org/2000/09/xmldsig#sha1"/>
        <DigestValue>GSnrWZLSEYx1zkCyzRRhA9EIJs0=</DigestValue>
      </Reference>
      <Reference URI="/xl/worksheets/sheet32.xml?ContentType=application/vnd.openxmlformats-officedocument.spreadsheetml.worksheet+xml">
        <DigestMethod Algorithm="http://www.w3.org/2000/09/xmldsig#sha1"/>
        <DigestValue>qHpASHzWc6h5T1cPl6DlUzuljuo=</DigestValue>
      </Reference>
      <Reference URI="/xl/worksheets/sheet26.xml?ContentType=application/vnd.openxmlformats-officedocument.spreadsheetml.worksheet+xml">
        <DigestMethod Algorithm="http://www.w3.org/2000/09/xmldsig#sha1"/>
        <DigestValue>IpZEObbiILS2ORY3wQ5z3Dhpk2I=</DigestValue>
      </Reference>
      <Reference URI="/xl/printerSettings/printerSettings34.bin?ContentType=application/vnd.openxmlformats-officedocument.spreadsheetml.printerSettings">
        <DigestMethod Algorithm="http://www.w3.org/2000/09/xmldsig#sha1"/>
        <DigestValue>hdZeMMc39ZyR9chsub8STQLgfQU=</DigestValue>
      </Reference>
      <Reference URI="/xl/worksheets/sheet25.xml?ContentType=application/vnd.openxmlformats-officedocument.spreadsheetml.worksheet+xml">
        <DigestMethod Algorithm="http://www.w3.org/2000/09/xmldsig#sha1"/>
        <DigestValue>Wll8wei7c6qdHZ0QwCR++JhPr/0=</DigestValue>
      </Reference>
      <Reference URI="/xl/printerSettings/printerSettings39.bin?ContentType=application/vnd.openxmlformats-officedocument.spreadsheetml.printerSettings">
        <DigestMethod Algorithm="http://www.w3.org/2000/09/xmldsig#sha1"/>
        <DigestValue>OgUM9+anWbI2x84/UeHW1R4iRKk=</DigestValue>
      </Reference>
      <Reference URI="/xl/printerSettings/printerSettings35.bin?ContentType=application/vnd.openxmlformats-officedocument.spreadsheetml.printerSettings">
        <DigestMethod Algorithm="http://www.w3.org/2000/09/xmldsig#sha1"/>
        <DigestValue>hdZeMMc39ZyR9chsub8STQLgfQU=</DigestValue>
      </Reference>
      <Reference URI="/xl/calcChain.xml?ContentType=application/vnd.openxmlformats-officedocument.spreadsheetml.calcChain+xml">
        <DigestMethod Algorithm="http://www.w3.org/2000/09/xmldsig#sha1"/>
        <DigestValue>XvwgbYauwCowloOoeCo4jwRVKEo=</DigestValue>
      </Reference>
      <Reference URI="/xl/printerSettings/printerSettings40.bin?ContentType=application/vnd.openxmlformats-officedocument.spreadsheetml.printerSettings">
        <DigestMethod Algorithm="http://www.w3.org/2000/09/xmldsig#sha1"/>
        <DigestValue>QM2jKa27bHnsnLOU3qMGmlrQtzA=</DigestValue>
      </Reference>
      <Reference URI="/xl/worksheets/sheet24.xml?ContentType=application/vnd.openxmlformats-officedocument.spreadsheetml.worksheet+xml">
        <DigestMethod Algorithm="http://www.w3.org/2000/09/xmldsig#sha1"/>
        <DigestValue>ep6OQKiPUNTs/g0FYj5g/lrVrfo=</DigestValue>
      </Reference>
      <Reference URI="/xl/theme/theme1.xml?ContentType=application/vnd.openxmlformats-officedocument.theme+xml">
        <DigestMethod Algorithm="http://www.w3.org/2000/09/xmldsig#sha1"/>
        <DigestValue>xe17EtE9S3ouh8plhodOdqI2YuU=</DigestValue>
      </Reference>
      <Reference URI="/xl/worksheets/sheet31.xml?ContentType=application/vnd.openxmlformats-officedocument.spreadsheetml.worksheet+xml">
        <DigestMethod Algorithm="http://www.w3.org/2000/09/xmldsig#sha1"/>
        <DigestValue>l/N3aXGkIBx37lD3zF4hrdH2xqI=</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hR31h+HyVM+p4/kBU4HNnhyEkS4=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bNewDs/vmkWXcz1IhOK7eb7B0UY=</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qW7teb0+jEndYBKBPeLPcpW9vJo=</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X7z5Nve+p9LVQkM2kDFBE8xqqBs=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1T3VJdLMyMM6wp/21HuiEJsQyWU=</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8"/>
            <mdssi:RelationshipReference SourceId="rId21"/>
            <mdssi:RelationshipReference SourceId="rId34"/>
            <mdssi:RelationshipReference SourceId="rId42"/>
            <mdssi:RelationshipReference SourceId="rId47"/>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Transform>
          <Transform Algorithm="http://www.w3.org/TR/2001/REC-xml-c14n-20010315"/>
        </Transforms>
        <DigestMethod Algorithm="http://www.w3.org/2000/09/xmldsig#sha1"/>
        <DigestValue>I8B96+Tu+kbqcHYuXNHVjKGNN/Q=</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eyTrzjpw7YWzXzr/JkpCtsq2078=</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JqUPiQ0xlts1ocSPEXK9u3ICqZA=</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ZgSqBeG1fNgQGcdV7zKkhuY8JS8=</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ZGsNljjNh6GAYAkZ12jnzc3Qs1g=</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5NCQF/AjcWAJZbiObcbcAoy/VkY=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Manifest>
    <SignatureProperties>
      <SignatureProperty Id="idSignatureTime" Target="#idPackageSignature">
        <mdssi:SignatureTime>
          <mdssi:Format>YYYY-MM-DDThh:mm:ssTZD</mdssi:Format>
          <mdssi:Value>2022-11-15T12:30:23Z</mdssi:Value>
        </mdssi:SignatureTime>
      </SignatureProperty>
    </SignatureProperties>
  </Object>
  <Object Id="idOfficeObject">
    <SignatureProperties>
      <SignatureProperty Id="idOfficeV1Details" Target="idPackageSignature">
        <SignatureInfoV1 xmlns="http://schemas.microsoft.com/office/2006/digsig">
          <SetupID>{AEE67B46-586B-404B-A32B-2525B6EDCA02}</SetupID>
          <SignatureText>RAUL ANTONIO VILLAGRA</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2022-11-15T12:30:23Z</xd:SigningTime>
          <xd:SigningCertificate>
            <xd:Cert>
              <xd:CertDigest>
                <DigestMethod Algorithm="http://www.w3.org/2000/09/xmldsig#sha1"/>
                <DigestValue>USewRz+ZsSbQUlOlc6S3UyGbwp4=</DigestValue>
              </xd:CertDigest>
              <xd:IssuerSerial>
                <X509IssuerName>SERIALNUMBER=RUC 80050172-1, CN=CA-DOCUMENTA S.A., O=DOCUMENTA S.A., C=PY</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BuGgAAOA0AACBFTUYAAAEA5BsAAKo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wGUANHNnbQBRDAIXAAAEAQAAAAAEAAAEwWUAUnNnbaq6cUMSwmUAAAQAAAECAAAAAAAAXMBlAKDPZQCgz2UAAgAAANfd5HSz3eR0uMBlAGQBAAAAAAAABAAAANDAZQDgYwl2AAAAAAAAAAAAAgAADMFlAAAAAXZUBil+8MBlAEowAXYAAAAACAAAAATCZQAHAAAABMJlAAcAAAAAAAAAAAAAAAcAAAAEwmUAAAIAAAAAAAAAAGUAki8BdgAAAAAEwmUABwAAAATCZQAHAAAAwGMJdgAAAAAAAAAABwAAAAAAAAAEwmUAYMFlAK3gAXYAAAAAZHYACAAAAAAlAAAADAAAAAEAAAAYAAAADAAAAAAAAAISAAAADAAAAAEAAAAeAAAAGAAAAL0AAAAEAAAA9wAAABEAAAAlAAAADAAAAAEAAABUAAAAiAAAAL4AAAAEAAAA9QAAABAAAAABAAAAk2vTQVV100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vAAAARwAAACkAAAA1AAAAx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wAAAASAAAACUAAAAMAAAABAAAAFQAAADMAAAAKgAAADUAAADuAAAARwAAAAEAAACTa9NBVXXTQSoAAAA1AAAAFQAAAEwAAAAAAAAAAAAAAAAAAAD//////////3gAAABSAEEAVQBMACAAQQBOAFQATwBOAEkATwAgAFYASQBMAEwAQQBHAFIAQQAAAAoAAAALAAAACwAAAAgAAAAFAAAACwAAAAsAAAAJAAAADAAAAAsAAAAGAAAADAAAAAUAAAAKAAAABgAAAAgAAAAIAAAACwAAAAsAAAAK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CIAAAAXAAAAAEAAACTa9NBVXXTQQoAAABQAAAAFQAAAEwAAAAAAAAAAAAAAAAAAAD//////////3gAAABSAEEAVQBMACAAQQBOAFQATwBOAEkATwAgAFYASQBMAEwAQQBHAFIAQQAAAAcAAAAHAAAABwAAAAUAAAADAAAABwAAAAcAAAAGAAAACAAAAAcAAAAEAAAACAAAAAMAAAAGAAAABAAAAAUAAAAF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JNr00FVddNBCgAAAGAAAAAIAAAATAAAAAAAAAAAAAAAAAAAAP//////////XAAAAEMATwBOAFQAQQBEAE8AUgAHAAAACAAAAAcAAAAGAAAABwAAAAcAAAAIAAAABw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CEgAAAAwAAAABAAAAFgAAAAwAAAAAAAAAVAAAADwBAAAKAAAAcAAAAO4AAAB8AAAAAQAAAJNr00FVddNBCgAAAHAAAAAoAAAATAAAAAQAAAAJAAAAcAAAAPAAAAB9AAAAnAAAAEYAaQByAG0AYQBkAG8AIABwAG8AcgA6ACAAUgBBAFUATAAgAEEATgBUAE8ATgBJAE8AIABWAEkATABMAEEARwBSAEEAIABSAE8ATABPAE4ABgAAAAIAAAAEAAAACAAAAAYAAAAGAAAABgAAAAMAAAAGAAAABgAAAAQAAAAEAAAAAwAAAAcAAAAHAAAABwAAAAUAAAADAAAABwAAAAcAAAAGAAAACAAAAAcAAAAEAAAACAAAAAMAAAAGAAAABAAAAAUAAAAFAAAABwAAAAcAAAAHAAAABwAAAAMAAAAHAAAACAAAAAUAAAAIAAAABwAAABYAAAAMAAAAAAAAACUAAAAMAAAAAgAAAA4AAAAUAAAAAAAAABAAAAAUAAAA</Object>
  <Object Id="idInvalidSigLnImg">AQAAAGwAAAAAAAAAAAAAAP8AAAB/AAAAAAAAAAAAAABuGgAAOA0AACBFTUYAAAEAgB8AALA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MBlADRzZ20AUQwCFwAABAEAAAAABAAABMFlAFJzZ22qunFDEsJlAAAEAAABAgAAAAAAAFzAZQCgz2UAoM9lAAIAAADX3eR0s93kdLjAZQBkAQAAAAAAAAQAAADQwGUA4GMJdgAAAAAAAAAAAAIAAAzBZQAAAAF2VAYpfvDAZQBKMAF2AAAAAAgAAAAEwmUABwAAAATCZQAHAAAAAAAAAAAAAAAHAAAABMJlAAACAAAAAAAAAABlAJIvAXYAAAAABMJlAAcAAAAEwmUABwAAAMBjCXYAAAAAAAAAAAcAAAAAAAAABMJlAGDBZQCt4AF2AAAAAGR2AAgAAAAAJQAAAAwAAAABAAAAGAAAAAwAAAD/AAACEgAAAAwAAAABAAAAHgAAABgAAAAiAAAABAAAAGwAAAARAAAAJQAAAAwAAAABAAAAVAAAAKgAAAAjAAAABAAAAGoAAAAQAAAAAQAAAJNr00FVddN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vAAAARwAAACkAAAA1AAAAx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wAAAASAAAACUAAAAMAAAABAAAAFQAAADMAAAAKgAAADUAAADuAAAARwAAAAEAAACTa9NBVXXTQSoAAAA1AAAAFQAAAEwAAAAAAAAAAAAAAAAAAAD//////////3gAAABSAEEAVQBMACAAQQBOAFQATwBOAEkATwAgAFYASQBMAEwAQQBHAFIAQQCAPwoAAAALAAAACwAAAAgAAAAFAAAACwAAAAsAAAAJAAAADAAAAAsAAAAGAAAADAAAAAUAAAAKAAAABgAAAAgAAAAIAAAACwAAAAsAAAAKAAAAC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CIAAAAXAAAAAEAAACTa9NBVXXTQQoAAABQAAAAFQAAAEwAAAAAAAAAAAAAAAAAAAD//////////3gAAABSAEEAVQBMACAAQQBOAFQATwBOAEkATwAgAFYASQBMAEwAQQBHAFIAQQBJAAcAAAAHAAAABwAAAAUAAAADAAAABwAAAAcAAAAGAAAACAAAAAcAAAAEAAAACAAAAAMAAAAGAAAABAAAAAUAAAAFAAAABwAAAAcAAAAH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EIAAABsAAAAAQAAAJNr00FVddNBCgAAAGAAAAAIAAAATAAAAAAAAAAAAAAAAAAAAP//////////XAAAAEMATwBOAFQAQQBEAE8AUgAHAAAACAAAAAcAAAAGAAAABwAAAAcAAAAIAAAABw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CEgAAAAwAAAABAAAAFgAAAAwAAAAAAAAAVAAAADwBAAAKAAAAcAAAAO4AAAB8AAAAAQAAAJNr00FVddNBCgAAAHAAAAAoAAAATAAAAAQAAAAJAAAAcAAAAPAAAAB9AAAAnAAAAEYAaQByAG0AYQBkAG8AIABwAG8AcgA6ACAAUgBBAFUATAAgAEEATgBUAE8ATgBJAE8AIABWAEkATABMAEEARwBSAEEAIABSAE8ATABPAE4ABgAAAAIAAAAEAAAACAAAAAYAAAAGAAAABgAAAAMAAAAGAAAABgAAAAQAAAAEAAAAAwAAAAcAAAAHAAAABwAAAAUAAAADAAAABwAAAAcAAAAGAAAACAAAAAcAAAAEAAAACAAAAAMAAAAGAAAABAAAAAUAAAAFAAAABwAAAAcAAAAHAAAABwAAAAMAAAAHAAAACAAAAAU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v+lac1hU9/r0BexC+0YPn0ln95E=</DigestValue>
    </Reference>
    <Reference URI="#idOfficeObject" Type="http://www.w3.org/2000/09/xmldsig#Object">
      <DigestMethod Algorithm="http://www.w3.org/2000/09/xmldsig#sha1"/>
      <DigestValue>7AMUE4wG8tQy92+W21DASMAb92A=</DigestValue>
    </Reference>
    <Reference URI="#idSignedProperties" Type="http://uri.etsi.org/01903#SignedProperties">
      <Transforms>
        <Transform Algorithm="http://www.w3.org/TR/2001/REC-xml-c14n-20010315"/>
      </Transforms>
      <DigestMethod Algorithm="http://www.w3.org/2000/09/xmldsig#sha1"/>
      <DigestValue>VZEvxkIm73JRCv3OKxUVcxt/bdM=</DigestValue>
    </Reference>
    <Reference URI="#idValidSigLnImg" Type="http://www.w3.org/2000/09/xmldsig#Object">
      <DigestMethod Algorithm="http://www.w3.org/2000/09/xmldsig#sha1"/>
      <DigestValue>OR2Mkh029v0uoEAZbK5cJRz6NTk=</DigestValue>
    </Reference>
    <Reference URI="#idInvalidSigLnImg" Type="http://www.w3.org/2000/09/xmldsig#Object">
      <DigestMethod Algorithm="http://www.w3.org/2000/09/xmldsig#sha1"/>
      <DigestValue>qcgZDYp6LSyWFw1apeXNc+doFTc=</DigestValue>
    </Reference>
  </SignedInfo>
  <SignatureValue>fvA78XRkXItXQwSP7VbFdyTYexlIU6Vrz/jwzwWtSxYkoGC8B49nOLNPEwbPDoYA2chRtCtrn0CB
2ChjrUgDDiDdnv/Ki2MwfWB8gDu+J0CT8O1464sRRUEn9RN04uzduK0GimBCOzB8AnEmbKNPj/TR
qk94pDNe6a7WtMGzsrbzgbSbJF3pbjvIZluKMzAqf67hgyrW9QMMrVqahg2Dyj6Ib2dt1UQ8I8F3
H/fKCb+Nx6Iv6+4M4MhESSGbBZ1e1Kd9ytrkTJXerF/abhXmI+FTS5i3SrTRFd6SCqOclCW/AQvM
uxJB3bhlf++msgzsMkqzzWYbyUQ0GZpeNu4l6w==</SignatureValue>
  <KeyInfo>
    <X509Data>
      <X509Certificate>MIIIADCCBeigAwIBAgIIUtyckRc/XVUwDQYJKoZIhvcNAQELBQAwWzEXMBUGA1UEBRMOUlVDIDgw
MDUwMTcyLTExGjAYBgNVBAMTEUNBLURPQ1VNRU5UQSBTLkEuMRcwFQYDVQQKEw5ET0NVTUVOVEEg
Uy5BLjELMAkGA1UEBhMCUFkwHhcNMjIwNjAxMjAwMzI1WhcNMjQwNTMxMjAxMzI1WjCBnTELMAkG
A1UEBhMCUFkxGzAZBgNVBAQMElJPTUVSTyBGTE9SRU5DSUFOTzESMBAGA1UEBRMJQ0k1MDU5OTcz
MQ4wDAYDVQQqDAVFTElTQTEXMBUGA1UECgwOUEVSU09OQSBGSVNJQ0ExETAPBgNVBAsMCEZJUk1B
IEYyMSEwHwYDVQQDDBhFTElTQSBST01FUk8gRkxPUkVOQ0lBTk8wggEiMA0GCSqGSIb3DQEBAQUA
A4IBDwAwggEKAoIBAQCzfkfnXu6xKgrwUdepG2ctnts4IvQ8i6NNLIGL4ZGIWOLJbHgEPKQQXFgS
/ncbsbntJoXI/evaZy6k2DThtBd5cvWMfWEdHgpxGIKpCx29yZ3hTRZkpK/KO6c7VL85WbHPrTn8
ecCcHSzPPyDohGxPAMZDUJXyLw6Kdq2OyKHy+aTAQv6W7PwG/DHwwNT01mcd1dDTAWzIMqYJjcV8
elKOynbFFdmDajpRMspCbLIrq2fehe9fcK36JFjnLCXL8xIaphe5UM5sRGOGhiUasgdXjPuuHNro
OdYSUz0t2hjU7we4vdXMajwrdcbcS0f3zMi3iGTzazAqYFzVinlbmA0nAgMBAAGjggODMIIDfzAM
BgNVHRMBAf8EAjAAMA4GA1UdDwEB/wQEAwIF4DAqBgNVHSUBAf8EIDAeBggrBgEFBQcDAQYIKwYB
BQUHAwIGCCsGAQUFBwMEMB0GA1UdDgQWBBQkC6bY+dMF/hZ5dI6tmsaPYOeG+zCBlwYIKwYBBQUH
AQEEgYowgYcwOgYIKwYBBQUHMAGGLmh0dHBzOi8vd3d3LmRvY3VtZW50YS5jb20ucHkvZmlybWFk
aWdpdGFsL29zY3AwSQYIKwYBBQUHMAKGPWh0dHBzOi8vd3d3LmRvY3VtZW50YS5jb20ucHkvZmly
bWFkaWdpdGFsL2Rlc2Nhcmdhcy9jYWRvYy5jcnQwHwYDVR0jBBgwFoAUQCasJlxij8b1AlTkjcEa
JtbupbIwTwYDVR0fBEgwRjBEoEKgQIY+aHR0cHM6Ly93d3cuZG9jdW1lbnRhLmNvbS5weS9maXJt
YWRpZ2l0YWwvZGVzY2FyZ2FzL2NybGRvYy5jcmwwJwYDVR0RBCAwHoEcZWxpc2FmbG9yZW5jaWFu
b0Bob3RtYWlsLmNvbTCCAd0GA1UdIASCAdQwggHQMIIBzAYOKwYBBAGC+TsBAQEGAQEwggG4MD8G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AGQNonO46sI1GI1W/LIJovkciQU43GQDvl6nG5yTfMiyqPw4Hk0kCRchQA+UYfnNeSlLDq/LajAH
NZdxGmDA3n4CTb3CwjQFg/GtcbfhnAQ48d33NFIxEytYBpKktCCiS2WKtXPq7hViiaiS2var388a
vq93f8dPWtI7zs43fb2/LvOr+CeRXVtkmkOFmXMsfv6MuYahtpOe3zsNa5nFR6iYZGe8Wwma4Sh4
l3fhq5ENZjvwgujdwPWBtzo6+jSIHL9Hz5g8CPiWTjRXWJlpYsAX99NCOpu8hkHTYJx0Lg40GYTr
7Drgs6ZaYCwoNb1qnSKq2BY1vRnHuy58xUz+w+53J8q6jwHw4IQ0Vhf8XORtRJmrTb+ta636IJ8O
weDN9fCtszsXi07F/1cX/xTX4btFaVtGcBFgM8jnBLHBvLhkdDf7dPmrAvWwarc9hHfASVwLukMF
rM9nDRnkswVnBAGrqIPJZNg52aZLDF6oJKYPtxpnXP69hFzhxeqqJJZltBz6Q0QWbk5UBe4Fdfrv
kRGo9XcRABXglyF/fHd1jG9Y0TuMvZ+UzNd+AoV81SXtVPwD0HUQxskIMWbaqJEYgMiqfPm/3BB3
gZdBbJM5sS2TrQdx9JP8p6RjVmvl5MBp8hzZpOjtp1lK49ac6+JsjlBUju844HVP8Kd/KET0m62I
</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YCCikfTGbKMBZYg3KGCp0IBpK3k=</DigestValue>
      </Reference>
      <Reference URI="/xl/worksheets/sheet9.xml?ContentType=application/vnd.openxmlformats-officedocument.spreadsheetml.worksheet+xml">
        <DigestMethod Algorithm="http://www.w3.org/2000/09/xmldsig#sha1"/>
        <DigestValue>aBoQqkdFHJHlPEd9A9btrLab9gI=</DigestValue>
      </Reference>
      <Reference URI="/xl/printerSettings/printerSettings6.bin?ContentType=application/vnd.openxmlformats-officedocument.spreadsheetml.printerSettings">
        <DigestMethod Algorithm="http://www.w3.org/2000/09/xmldsig#sha1"/>
        <DigestValue>vbwhQn+50JDNqZbRj+AC8L5P8E8=</DigestValue>
      </Reference>
      <Reference URI="/xl/worksheets/sheet22.xml?ContentType=application/vnd.openxmlformats-officedocument.spreadsheetml.worksheet+xml">
        <DigestMethod Algorithm="http://www.w3.org/2000/09/xmldsig#sha1"/>
        <DigestValue>i2+aSrVUpGkQF9PJ/karxmBpdfg=</DigestValue>
      </Reference>
      <Reference URI="/xl/printerSettings/printerSettings7.bin?ContentType=application/vnd.openxmlformats-officedocument.spreadsheetml.printerSettings">
        <DigestMethod Algorithm="http://www.w3.org/2000/09/xmldsig#sha1"/>
        <DigestValue>hdZeMMc39ZyR9chsub8STQLgfQU=</DigestValue>
      </Reference>
      <Reference URI="/xl/printerSettings/printerSettings5.bin?ContentType=application/vnd.openxmlformats-officedocument.spreadsheetml.printerSettings">
        <DigestMethod Algorithm="http://www.w3.org/2000/09/xmldsig#sha1"/>
        <DigestValue>uL62rz6Ur4/30e6Wn+BdaX4j3iA=</DigestValue>
      </Reference>
      <Reference URI="/xl/worksheets/sheet8.xml?ContentType=application/vnd.openxmlformats-officedocument.spreadsheetml.worksheet+xml">
        <DigestMethod Algorithm="http://www.w3.org/2000/09/xmldsig#sha1"/>
        <DigestValue>mV/efiACneBDsJ3ABXDkBjMgApU=</DigestValue>
      </Reference>
      <Reference URI="/xl/printerSettings/printerSettings2.bin?ContentType=application/vnd.openxmlformats-officedocument.spreadsheetml.printerSettings">
        <DigestMethod Algorithm="http://www.w3.org/2000/09/xmldsig#sha1"/>
        <DigestValue>hdZeMMc39ZyR9chsub8STQLgfQU=</DigestValue>
      </Reference>
      <Reference URI="/xl/worksheets/sheet7.xml?ContentType=application/vnd.openxmlformats-officedocument.spreadsheetml.worksheet+xml">
        <DigestMethod Algorithm="http://www.w3.org/2000/09/xmldsig#sha1"/>
        <DigestValue>AW/oDeyejCJG85/iFZz+5EQzOTo=</DigestValue>
      </Reference>
      <Reference URI="/xl/printerSettings/printerSettings13.bin?ContentType=application/vnd.openxmlformats-officedocument.spreadsheetml.printerSettings">
        <DigestMethod Algorithm="http://www.w3.org/2000/09/xmldsig#sha1"/>
        <DigestValue>QM2jKa27bHnsnLOU3qMGmlrQtzA=</DigestValue>
      </Reference>
      <Reference URI="/xl/worksheets/sheet6.xml?ContentType=application/vnd.openxmlformats-officedocument.spreadsheetml.worksheet+xml">
        <DigestMethod Algorithm="http://www.w3.org/2000/09/xmldsig#sha1"/>
        <DigestValue>0S9L+mxVElpmUKwGBCdkFwalH3g=</DigestValue>
      </Reference>
      <Reference URI="/xl/worksheets/sheet11.xml?ContentType=application/vnd.openxmlformats-officedocument.spreadsheetml.worksheet+xml">
        <DigestMethod Algorithm="http://www.w3.org/2000/09/xmldsig#sha1"/>
        <DigestValue>kuU6VZiBbOSHTZwomZSPY1zqm+Q=</DigestValue>
      </Reference>
      <Reference URI="/xl/printerSettings/printerSettings8.bin?ContentType=application/vnd.openxmlformats-officedocument.spreadsheetml.printerSettings">
        <DigestMethod Algorithm="http://www.w3.org/2000/09/xmldsig#sha1"/>
        <DigestValue>vbwhQn+50JDNqZbRj+AC8L5P8E8=</DigestValue>
      </Reference>
      <Reference URI="/xl/worksheets/sheet21.xml?ContentType=application/vnd.openxmlformats-officedocument.spreadsheetml.worksheet+xml">
        <DigestMethod Algorithm="http://www.w3.org/2000/09/xmldsig#sha1"/>
        <DigestValue>DRjcTBMIGA0V4O6MEmeTHN9QlRI=</DigestValue>
      </Reference>
      <Reference URI="/xl/worksheets/sheet35.xml?ContentType=application/vnd.openxmlformats-officedocument.spreadsheetml.worksheet+xml">
        <DigestMethod Algorithm="http://www.w3.org/2000/09/xmldsig#sha1"/>
        <DigestValue>8BqizbuuFWdzFlUB/7l8i7zn1dQ=</DigestValue>
      </Reference>
      <Reference URI="/xl/printerSettings/printerSettings12.bin?ContentType=application/vnd.openxmlformats-officedocument.spreadsheetml.printerSettings">
        <DigestMethod Algorithm="http://www.w3.org/2000/09/xmldsig#sha1"/>
        <DigestValue>hdZeMMc39ZyR9chsub8STQLgfQU=</DigestValue>
      </Reference>
      <Reference URI="/xl/worksheets/sheet34.xml?ContentType=application/vnd.openxmlformats-officedocument.spreadsheetml.worksheet+xml">
        <DigestMethod Algorithm="http://www.w3.org/2000/09/xmldsig#sha1"/>
        <DigestValue>ediDRqp9rkl0EL2xq6RLM7noQkY=</DigestValue>
      </Reference>
      <Reference URI="/xl/printerSettings/printerSettings11.bin?ContentType=application/vnd.openxmlformats-officedocument.spreadsheetml.printerSettings">
        <DigestMethod Algorithm="http://www.w3.org/2000/09/xmldsig#sha1"/>
        <DigestValue>M3pmWveMWLCRM/YrF2fKlXq2t8U=</DigestValue>
      </Reference>
      <Reference URI="/xl/worksheets/sheet33.xml?ContentType=application/vnd.openxmlformats-officedocument.spreadsheetml.worksheet+xml">
        <DigestMethod Algorithm="http://www.w3.org/2000/09/xmldsig#sha1"/>
        <DigestValue>QFnqiSJGbmi6bOok0gWeP7XuGEg=</DigestValue>
      </Reference>
      <Reference URI="/xl/printerSettings/printerSettings10.bin?ContentType=application/vnd.openxmlformats-officedocument.spreadsheetml.printerSettings">
        <DigestMethod Algorithm="http://www.w3.org/2000/09/xmldsig#sha1"/>
        <DigestValue>hdZeMMc39ZyR9chsub8STQLgfQU=</DigestValue>
      </Reference>
      <Reference URI="/xl/worksheets/sheet23.xml?ContentType=application/vnd.openxmlformats-officedocument.spreadsheetml.worksheet+xml">
        <DigestMethod Algorithm="http://www.w3.org/2000/09/xmldsig#sha1"/>
        <DigestValue>g/7J9VZWDs4fFhNrIdPOsJDMvAU=</DigestValue>
      </Reference>
      <Reference URI="/xl/printerSettings/printerSettings9.bin?ContentType=application/vnd.openxmlformats-officedocument.spreadsheetml.printerSettings">
        <DigestMethod Algorithm="http://www.w3.org/2000/09/xmldsig#sha1"/>
        <DigestValue>CZiCKfGpi2Hh4/6E68E/le1x4+A=</DigestValue>
      </Reference>
      <Reference URI="/xl/media/image2.emf?ContentType=image/x-emf">
        <DigestMethod Algorithm="http://www.w3.org/2000/09/xmldsig#sha1"/>
        <DigestValue>VeFtbfhZJ0YnCyjScIBw9fTWA6Y=</DigestValue>
      </Reference>
      <Reference URI="/xl/printerSettings/printerSettings14.bin?ContentType=application/vnd.openxmlformats-officedocument.spreadsheetml.printerSettings">
        <DigestMethod Algorithm="http://www.w3.org/2000/09/xmldsig#sha1"/>
        <DigestValue>JglIL28ubTNpN5SRr79KdMFENW0=</DigestValue>
      </Reference>
      <Reference URI="/xl/worksheets/sheet5.xml?ContentType=application/vnd.openxmlformats-officedocument.spreadsheetml.worksheet+xml">
        <DigestMethod Algorithm="http://www.w3.org/2000/09/xmldsig#sha1"/>
        <DigestValue>eVPlnNI+d2wi3VPWLyLt+Dhr/hs=</DigestValue>
      </Reference>
      <Reference URI="/xl/printerSettings/printerSettings22.bin?ContentType=application/vnd.openxmlformats-officedocument.spreadsheetml.printerSettings">
        <DigestMethod Algorithm="http://www.w3.org/2000/09/xmldsig#sha1"/>
        <DigestValue>hdZeMMc39ZyR9chsub8STQLgfQU=</DigestValue>
      </Reference>
      <Reference URI="/xl/printerSettings/printerSettings16.bin?ContentType=application/vnd.openxmlformats-officedocument.spreadsheetml.printerSettings">
        <DigestMethod Algorithm="http://www.w3.org/2000/09/xmldsig#sha1"/>
        <DigestValue>0dFXa/DZOQhyfmuGDRHnSkOcio8=</DigestValue>
      </Reference>
      <Reference URI="/xl/worksheets/sheet17.xml?ContentType=application/vnd.openxmlformats-officedocument.spreadsheetml.worksheet+xml">
        <DigestMethod Algorithm="http://www.w3.org/2000/09/xmldsig#sha1"/>
        <DigestValue>HBajZByh2YiS0EoeSnHuFhkxTFE=</DigestValue>
      </Reference>
      <Reference URI="/xl/printerSettings/printerSettings15.bin?ContentType=application/vnd.openxmlformats-officedocument.spreadsheetml.printerSettings">
        <DigestMethod Algorithm="http://www.w3.org/2000/09/xmldsig#sha1"/>
        <DigestValue>C7CdxDa1xcjvHiBoHGH/HtFi3LA=</DigestValue>
      </Reference>
      <Reference URI="/xl/worksheets/sheet15.xml?ContentType=application/vnd.openxmlformats-officedocument.spreadsheetml.worksheet+xml">
        <DigestMethod Algorithm="http://www.w3.org/2000/09/xmldsig#sha1"/>
        <DigestValue>lKmh14RD18bSYm6LBaOBV9/sUhI=</DigestValue>
      </Reference>
      <Reference URI="/xl/printerSettings/printerSettings3.bin?ContentType=application/vnd.openxmlformats-officedocument.spreadsheetml.printerSettings">
        <DigestMethod Algorithm="http://www.w3.org/2000/09/xmldsig#sha1"/>
        <DigestValue>hdZeMMc39ZyR9chsub8STQLgfQU=</DigestValue>
      </Reference>
      <Reference URI="/xl/worksheets/sheet18.xml?ContentType=application/vnd.openxmlformats-officedocument.spreadsheetml.worksheet+xml">
        <DigestMethod Algorithm="http://www.w3.org/2000/09/xmldsig#sha1"/>
        <DigestValue>SlC6AKKLTeWjEytXU2zNktWzcFM=</DigestValue>
      </Reference>
      <Reference URI="/xl/printerSettings/printerSettings1.bin?ContentType=application/vnd.openxmlformats-officedocument.spreadsheetml.printerSettings">
        <DigestMethod Algorithm="http://www.w3.org/2000/09/xmldsig#sha1"/>
        <DigestValue>hdZeMMc39ZyR9chsub8STQLgfQU=</DigestValue>
      </Reference>
      <Reference URI="/xl/worksheets/sheet16.xml?ContentType=application/vnd.openxmlformats-officedocument.spreadsheetml.worksheet+xml">
        <DigestMethod Algorithm="http://www.w3.org/2000/09/xmldsig#sha1"/>
        <DigestValue>1AnwFx4CwtadamF8hE8WQPoYUcU=</DigestValue>
      </Reference>
      <Reference URI="/xl/printerSettings/printerSettings4.bin?ContentType=application/vnd.openxmlformats-officedocument.spreadsheetml.printerSettings">
        <DigestMethod Algorithm="http://www.w3.org/2000/09/xmldsig#sha1"/>
        <DigestValue>hdZeMMc39ZyR9chsub8STQLgfQU=</DigestValue>
      </Reference>
      <Reference URI="/xl/worksheets/sheet13.xml?ContentType=application/vnd.openxmlformats-officedocument.spreadsheetml.worksheet+xml">
        <DigestMethod Algorithm="http://www.w3.org/2000/09/xmldsig#sha1"/>
        <DigestValue>c7h0GqO65a+m8+IOxpSgHvIuB+Q=</DigestValue>
      </Reference>
      <Reference URI="/xl/media/image3.emf?ContentType=image/x-emf">
        <DigestMethod Algorithm="http://www.w3.org/2000/09/xmldsig#sha1"/>
        <DigestValue>LH1OI6WzhZ07bCJeu5+YbRmrJ84=</DigestValue>
      </Reference>
      <Reference URI="/xl/printerSettings/printerSettings17.bin?ContentType=application/vnd.openxmlformats-officedocument.spreadsheetml.printerSettings">
        <DigestMethod Algorithm="http://www.w3.org/2000/09/xmldsig#sha1"/>
        <DigestValue>ne6XWfsX09CE4g3QXmmmRxVKuoM=</DigestValue>
      </Reference>
      <Reference URI="/xl/worksheets/sheet12.xml?ContentType=application/vnd.openxmlformats-officedocument.spreadsheetml.worksheet+xml">
        <DigestMethod Algorithm="http://www.w3.org/2000/09/xmldsig#sha1"/>
        <DigestValue>npV3r9ZkC28sP9Q2ub5EQYnW/w4=</DigestValue>
      </Reference>
      <Reference URI="/xl/printerSettings/printerSettings21.bin?ContentType=application/vnd.openxmlformats-officedocument.spreadsheetml.printerSettings">
        <DigestMethod Algorithm="http://www.w3.org/2000/09/xmldsig#sha1"/>
        <DigestValue>hdZeMMc39ZyR9chsub8STQLgfQU=</DigestValue>
      </Reference>
      <Reference URI="/xl/worksheets/sheet10.xml?ContentType=application/vnd.openxmlformats-officedocument.spreadsheetml.worksheet+xml">
        <DigestMethod Algorithm="http://www.w3.org/2000/09/xmldsig#sha1"/>
        <DigestValue>xP6jZnXtqu6TQz5L8sqxWn+15SU=</DigestValue>
      </Reference>
      <Reference URI="/xl/printerSettings/printerSettings20.bin?ContentType=application/vnd.openxmlformats-officedocument.spreadsheetml.printerSettings">
        <DigestMethod Algorithm="http://www.w3.org/2000/09/xmldsig#sha1"/>
        <DigestValue>Z2nzPkjAsixig+uNAlaS8IkKpck=</DigestValue>
      </Reference>
      <Reference URI="/xl/worksheets/sheet14.xml?ContentType=application/vnd.openxmlformats-officedocument.spreadsheetml.worksheet+xml">
        <DigestMethod Algorithm="http://www.w3.org/2000/09/xmldsig#sha1"/>
        <DigestValue>gpzcI3wyCTegfc5YRDlbVoM6O+U=</DigestValue>
      </Reference>
      <Reference URI="/xl/printerSettings/printerSettings19.bin?ContentType=application/vnd.openxmlformats-officedocument.spreadsheetml.printerSettings">
        <DigestMethod Algorithm="http://www.w3.org/2000/09/xmldsig#sha1"/>
        <DigestValue>9eNCeN63MfVXbA6jfpFW7cBoo+4=</DigestValue>
      </Reference>
      <Reference URI="/xl/worksheets/sheet20.xml?ContentType=application/vnd.openxmlformats-officedocument.spreadsheetml.worksheet+xml">
        <DigestMethod Algorithm="http://www.w3.org/2000/09/xmldsig#sha1"/>
        <DigestValue>YFOZ0PZ80M5XthLOKsPyUa34MF0=</DigestValue>
      </Reference>
      <Reference URI="/xl/printerSettings/printerSettings18.bin?ContentType=application/vnd.openxmlformats-officedocument.spreadsheetml.printerSettings">
        <DigestMethod Algorithm="http://www.w3.org/2000/09/xmldsig#sha1"/>
        <DigestValue>0dFXa/DZOQhyfmuGDRHnSkOcio8=</DigestValue>
      </Reference>
      <Reference URI="/xl/worksheets/sheet19.xml?ContentType=application/vnd.openxmlformats-officedocument.spreadsheetml.worksheet+xml">
        <DigestMethod Algorithm="http://www.w3.org/2000/09/xmldsig#sha1"/>
        <DigestValue>yCzFyhdj41pj1CKAT5uloRi4thw=</DigestValue>
      </Reference>
      <Reference URI="/xl/externalLinks/externalLink1.xml?ContentType=application/vnd.openxmlformats-officedocument.spreadsheetml.externalLink+xml">
        <DigestMethod Algorithm="http://www.w3.org/2000/09/xmldsig#sha1"/>
        <DigestValue>s0VpizVs0ePl0Skq9HQV/9A8zp4=</DigestValue>
      </Reference>
      <Reference URI="/xl/printerSettings/printerSettings23.bin?ContentType=application/vnd.openxmlformats-officedocument.spreadsheetml.printerSettings">
        <DigestMethod Algorithm="http://www.w3.org/2000/09/xmldsig#sha1"/>
        <DigestValue>vbwhQn+50JDNqZbRj+AC8L5P8E8=</DigestValue>
      </Reference>
      <Reference URI="/xl/printerSettings/printerSettings24.bin?ContentType=application/vnd.openxmlformats-officedocument.spreadsheetml.printerSettings">
        <DigestMethod Algorithm="http://www.w3.org/2000/09/xmldsig#sha1"/>
        <DigestValue>dQL7TlhzgqVcUkGFQ9CJv6twW68=</DigestValue>
      </Reference>
      <Reference URI="/xl/styles.xml?ContentType=application/vnd.openxmlformats-officedocument.spreadsheetml.styles+xml">
        <DigestMethod Algorithm="http://www.w3.org/2000/09/xmldsig#sha1"/>
        <DigestValue>VAicu9Ao+bQjRHYsvlwalewWtVM=</DigestValue>
      </Reference>
      <Reference URI="/xl/printerSettings/printerSettings29.bin?ContentType=application/vnd.openxmlformats-officedocument.spreadsheetml.printerSettings">
        <DigestMethod Algorithm="http://www.w3.org/2000/09/xmldsig#sha1"/>
        <DigestValue>eFq2zalwzknUf9PHIsdY4yQtrwQ=</DigestValue>
      </Reference>
      <Reference URI="/xl/worksheets/sheet1.xml?ContentType=application/vnd.openxmlformats-officedocument.spreadsheetml.worksheet+xml">
        <DigestMethod Algorithm="http://www.w3.org/2000/09/xmldsig#sha1"/>
        <DigestValue>TftPU/LoRd/g/GghbQj2J8Dm13k=</DigestValue>
      </Reference>
      <Reference URI="/xl/drawings/drawing1.xml?ContentType=application/vnd.openxmlformats-officedocument.drawing+xml">
        <DigestMethod Algorithm="http://www.w3.org/2000/09/xmldsig#sha1"/>
        <DigestValue>4CbY48+jRI85qST66NVuL2RYliQ=</DigestValue>
      </Reference>
      <Reference URI="/xl/worksheets/sheet30.xml?ContentType=application/vnd.openxmlformats-officedocument.spreadsheetml.worksheet+xml">
        <DigestMethod Algorithm="http://www.w3.org/2000/09/xmldsig#sha1"/>
        <DigestValue>gQG7Ag+iV0rKvLz95wN+qta7zm8=</DigestValue>
      </Reference>
      <Reference URI="/xl/printerSettings/printerSettings28.bin?ContentType=application/vnd.openxmlformats-officedocument.spreadsheetml.printerSettings">
        <DigestMethod Algorithm="http://www.w3.org/2000/09/xmldsig#sha1"/>
        <DigestValue>08MUDdaUgV9gTY3faAofzXDXRqE=</DigestValue>
      </Reference>
      <Reference URI="/xl/worksheets/sheet29.xml?ContentType=application/vnd.openxmlformats-officedocument.spreadsheetml.worksheet+xml">
        <DigestMethod Algorithm="http://www.w3.org/2000/09/xmldsig#sha1"/>
        <DigestValue>FFsKS4Sxa27nMxUamBHiVQnQdeg=</DigestValue>
      </Reference>
      <Reference URI="/xl/printerSettings/printerSettings27.bin?ContentType=application/vnd.openxmlformats-officedocument.spreadsheetml.printerSettings">
        <DigestMethod Algorithm="http://www.w3.org/2000/09/xmldsig#sha1"/>
        <DigestValue>z7zDaingUDGO0+h9RWLQ7OrtoJ0=</DigestValue>
      </Reference>
      <Reference URI="/xl/worksheets/sheet28.xml?ContentType=application/vnd.openxmlformats-officedocument.spreadsheetml.worksheet+xml">
        <DigestMethod Algorithm="http://www.w3.org/2000/09/xmldsig#sha1"/>
        <DigestValue>VvbxfuxzMgdJiX850Tl1zE1G9N8=</DigestValue>
      </Reference>
      <Reference URI="/xl/printerSettings/printerSettings26.bin?ContentType=application/vnd.openxmlformats-officedocument.spreadsheetml.printerSettings">
        <DigestMethod Algorithm="http://www.w3.org/2000/09/xmldsig#sha1"/>
        <DigestValue>hdZeMMc39ZyR9chsub8STQLgfQU=</DigestValue>
      </Reference>
      <Reference URI="/xl/printerSettings/printerSettings30.bin?ContentType=application/vnd.openxmlformats-officedocument.spreadsheetml.printerSettings">
        <DigestMethod Algorithm="http://www.w3.org/2000/09/xmldsig#sha1"/>
        <DigestValue>r94Y/tfe26yocyDCNhoBIjV8LGY=</DigestValue>
      </Reference>
      <Reference URI="/xl/worksheets/sheet2.xml?ContentType=application/vnd.openxmlformats-officedocument.spreadsheetml.worksheet+xml">
        <DigestMethod Algorithm="http://www.w3.org/2000/09/xmldsig#sha1"/>
        <DigestValue>bAZ0kY6W3CUMNSPAf2xhuPIQvGg=</DigestValue>
      </Reference>
      <Reference URI="/xl/printerSettings/printerSettings31.bin?ContentType=application/vnd.openxmlformats-officedocument.spreadsheetml.printerSettings">
        <DigestMethod Algorithm="http://www.w3.org/2000/09/xmldsig#sha1"/>
        <DigestValue>ZoyioRn651Gnbhj98a0HJaWg9cQ=</DigestValue>
      </Reference>
      <Reference URI="/xl/workbook.xml?ContentType=application/vnd.openxmlformats-officedocument.spreadsheetml.sheet.main+xml">
        <DigestMethod Algorithm="http://www.w3.org/2000/09/xmldsig#sha1"/>
        <DigestValue>jw5272UckKH5N7g9WEOjgnFSfa8=</DigestValue>
      </Reference>
      <Reference URI="/xl/externalLinks/externalLink3.xml?ContentType=application/vnd.openxmlformats-officedocument.spreadsheetml.externalLink+xml">
        <DigestMethod Algorithm="http://www.w3.org/2000/09/xmldsig#sha1"/>
        <DigestValue>1DzWuyKH+eS9dDLem+jNmr/Okl4=</DigestValue>
      </Reference>
      <Reference URI="/xl/worksheets/sheet4.xml?ContentType=application/vnd.openxmlformats-officedocument.spreadsheetml.worksheet+xml">
        <DigestMethod Algorithm="http://www.w3.org/2000/09/xmldsig#sha1"/>
        <DigestValue>FUjV0ZU+MS0cdJd04ScxeiUXSAw=</DigestValue>
      </Reference>
      <Reference URI="/xl/printerSettings/printerSettings32.bin?ContentType=application/vnd.openxmlformats-officedocument.spreadsheetml.printerSettings">
        <DigestMethod Algorithm="http://www.w3.org/2000/09/xmldsig#sha1"/>
        <DigestValue>/wU6NLGuaR1SlH8nVWNHagfl55k=</DigestValue>
      </Reference>
      <Reference URI="/xl/drawings/drawing2.xml?ContentType=application/vnd.openxmlformats-officedocument.drawing+xml">
        <DigestMethod Algorithm="http://www.w3.org/2000/09/xmldsig#sha1"/>
        <DigestValue>h78rL8SN9KSHxSQDEtzPK5/AjgI=</DigestValue>
      </Reference>
      <Reference URI="/xl/drawings/drawing3.xml?ContentType=application/vnd.openxmlformats-officedocument.drawing+xml">
        <DigestMethod Algorithm="http://www.w3.org/2000/09/xmldsig#sha1"/>
        <DigestValue>Lra8S8HZeEijGHWFbcU38K9UJHY=</DigestValue>
      </Reference>
      <Reference URI="/xl/drawings/drawing4.xml?ContentType=application/vnd.openxmlformats-officedocument.drawing+xml">
        <DigestMethod Algorithm="http://www.w3.org/2000/09/xmldsig#sha1"/>
        <DigestValue>kJSGr4mulnrWO3dVL23zNqD6MKg=</DigestValue>
      </Reference>
      <Reference URI="/xl/drawings/drawing5.xml?ContentType=application/vnd.openxmlformats-officedocument.drawing+xml">
        <DigestMethod Algorithm="http://www.w3.org/2000/09/xmldsig#sha1"/>
        <DigestValue>dRioJHn4TAwyVaAQKAVv7vjkRWo=</DigestValue>
      </Reference>
      <Reference URI="/xl/worksheets/sheet3.xml?ContentType=application/vnd.openxmlformats-officedocument.spreadsheetml.worksheet+xml">
        <DigestMethod Algorithm="http://www.w3.org/2000/09/xmldsig#sha1"/>
        <DigestValue>DoLN1LdtVTFR37ojpd8182GMvhc=</DigestValue>
      </Reference>
      <Reference URI="/xl/worksheets/sheet36.xml?ContentType=application/vnd.openxmlformats-officedocument.spreadsheetml.worksheet+xml">
        <DigestMethod Algorithm="http://www.w3.org/2000/09/xmldsig#sha1"/>
        <DigestValue>cDWizJuIbWzLTk5b5D4Lgz+yP0g=</DigestValue>
      </Reference>
      <Reference URI="/xl/media/image1.emf?ContentType=image/x-emf">
        <DigestMethod Algorithm="http://www.w3.org/2000/09/xmldsig#sha1"/>
        <DigestValue>9b2yJgSOulkPnf0uxEG7naRNXcI=</DigestValue>
      </Reference>
      <Reference URI="/xl/printerSettings/printerSettings33.bin?ContentType=application/vnd.openxmlformats-officedocument.spreadsheetml.printerSettings">
        <DigestMethod Algorithm="http://www.w3.org/2000/09/xmldsig#sha1"/>
        <DigestValue>9Ed+Ma9nA8z9FTtgNa10hFHrTDA=</DigestValue>
      </Reference>
      <Reference URI="/xl/printerSettings/printerSettings38.bin?ContentType=application/vnd.openxmlformats-officedocument.spreadsheetml.printerSettings">
        <DigestMethod Algorithm="http://www.w3.org/2000/09/xmldsig#sha1"/>
        <DigestValue>dQL7TlhzgqVcUkGFQ9CJv6twW68=</DigestValue>
      </Reference>
      <Reference URI="/xl/sharedStrings.xml?ContentType=application/vnd.openxmlformats-officedocument.spreadsheetml.sharedStrings+xml">
        <DigestMethod Algorithm="http://www.w3.org/2000/09/xmldsig#sha1"/>
        <DigestValue>1TCF+vODtuaOGyPNJD4dchsNiFs=</DigestValue>
      </Reference>
      <Reference URI="/xl/worksheets/sheet40.xml?ContentType=application/vnd.openxmlformats-officedocument.spreadsheetml.worksheet+xml">
        <DigestMethod Algorithm="http://www.w3.org/2000/09/xmldsig#sha1"/>
        <DigestValue>tWPr2VMp5Oe6HQq2LcRC1GMML3E=</DigestValue>
      </Reference>
      <Reference URI="/xl/printerSettings/printerSettings37.bin?ContentType=application/vnd.openxmlformats-officedocument.spreadsheetml.printerSettings">
        <DigestMethod Algorithm="http://www.w3.org/2000/09/xmldsig#sha1"/>
        <DigestValue>hdZeMMc39ZyR9chsub8STQLgfQU=</DigestValue>
      </Reference>
      <Reference URI="/xl/worksheets/sheet39.xml?ContentType=application/vnd.openxmlformats-officedocument.spreadsheetml.worksheet+xml">
        <DigestMethod Algorithm="http://www.w3.org/2000/09/xmldsig#sha1"/>
        <DigestValue>MYJhyTAGNmgh2DMGh2o4ML+Fuac=</DigestValue>
      </Reference>
      <Reference URI="/xl/printerSettings/printerSettings36.bin?ContentType=application/vnd.openxmlformats-officedocument.spreadsheetml.printerSettings">
        <DigestMethod Algorithm="http://www.w3.org/2000/09/xmldsig#sha1"/>
        <DigestValue>QM2jKa27bHnsnLOU3qMGmlrQtzA=</DigestValue>
      </Reference>
      <Reference URI="/xl/worksheets/sheet38.xml?ContentType=application/vnd.openxmlformats-officedocument.spreadsheetml.worksheet+xml">
        <DigestMethod Algorithm="http://www.w3.org/2000/09/xmldsig#sha1"/>
        <DigestValue>ZA4MDdaxYkbfkhSwsjsoG5LRfNA=</DigestValue>
      </Reference>
      <Reference URI="/xl/printerSettings/printerSettings25.bin?ContentType=application/vnd.openxmlformats-officedocument.spreadsheetml.printerSettings">
        <DigestMethod Algorithm="http://www.w3.org/2000/09/xmldsig#sha1"/>
        <DigestValue>hdZeMMc39ZyR9chsub8STQLgfQU=</DigestValue>
      </Reference>
      <Reference URI="/xl/worksheets/sheet37.xml?ContentType=application/vnd.openxmlformats-officedocument.spreadsheetml.worksheet+xml">
        <DigestMethod Algorithm="http://www.w3.org/2000/09/xmldsig#sha1"/>
        <DigestValue>CbgDyGahSk0i6hcZqkX9+hvlgOc=</DigestValue>
      </Reference>
      <Reference URI="/xl/worksheets/sheet27.xml?ContentType=application/vnd.openxmlformats-officedocument.spreadsheetml.worksheet+xml">
        <DigestMethod Algorithm="http://www.w3.org/2000/09/xmldsig#sha1"/>
        <DigestValue>nT2PiIsXCgY0pdNK0hvtydck8a4=</DigestValue>
      </Reference>
      <Reference URI="/xl/drawings/vmlDrawing1.vml?ContentType=application/vnd.openxmlformats-officedocument.vmlDrawing">
        <DigestMethod Algorithm="http://www.w3.org/2000/09/xmldsig#sha1"/>
        <DigestValue>GSnrWZLSEYx1zkCyzRRhA9EIJs0=</DigestValue>
      </Reference>
      <Reference URI="/xl/worksheets/sheet32.xml?ContentType=application/vnd.openxmlformats-officedocument.spreadsheetml.worksheet+xml">
        <DigestMethod Algorithm="http://www.w3.org/2000/09/xmldsig#sha1"/>
        <DigestValue>qHpASHzWc6h5T1cPl6DlUzuljuo=</DigestValue>
      </Reference>
      <Reference URI="/xl/worksheets/sheet26.xml?ContentType=application/vnd.openxmlformats-officedocument.spreadsheetml.worksheet+xml">
        <DigestMethod Algorithm="http://www.w3.org/2000/09/xmldsig#sha1"/>
        <DigestValue>IpZEObbiILS2ORY3wQ5z3Dhpk2I=</DigestValue>
      </Reference>
      <Reference URI="/xl/printerSettings/printerSettings34.bin?ContentType=application/vnd.openxmlformats-officedocument.spreadsheetml.printerSettings">
        <DigestMethod Algorithm="http://www.w3.org/2000/09/xmldsig#sha1"/>
        <DigestValue>hdZeMMc39ZyR9chsub8STQLgfQU=</DigestValue>
      </Reference>
      <Reference URI="/xl/worksheets/sheet25.xml?ContentType=application/vnd.openxmlformats-officedocument.spreadsheetml.worksheet+xml">
        <DigestMethod Algorithm="http://www.w3.org/2000/09/xmldsig#sha1"/>
        <DigestValue>Wll8wei7c6qdHZ0QwCR++JhPr/0=</DigestValue>
      </Reference>
      <Reference URI="/xl/printerSettings/printerSettings39.bin?ContentType=application/vnd.openxmlformats-officedocument.spreadsheetml.printerSettings">
        <DigestMethod Algorithm="http://www.w3.org/2000/09/xmldsig#sha1"/>
        <DigestValue>OgUM9+anWbI2x84/UeHW1R4iRKk=</DigestValue>
      </Reference>
      <Reference URI="/xl/printerSettings/printerSettings35.bin?ContentType=application/vnd.openxmlformats-officedocument.spreadsheetml.printerSettings">
        <DigestMethod Algorithm="http://www.w3.org/2000/09/xmldsig#sha1"/>
        <DigestValue>hdZeMMc39ZyR9chsub8STQLgfQU=</DigestValue>
      </Reference>
      <Reference URI="/xl/calcChain.xml?ContentType=application/vnd.openxmlformats-officedocument.spreadsheetml.calcChain+xml">
        <DigestMethod Algorithm="http://www.w3.org/2000/09/xmldsig#sha1"/>
        <DigestValue>XvwgbYauwCowloOoeCo4jwRVKEo=</DigestValue>
      </Reference>
      <Reference URI="/xl/printerSettings/printerSettings40.bin?ContentType=application/vnd.openxmlformats-officedocument.spreadsheetml.printerSettings">
        <DigestMethod Algorithm="http://www.w3.org/2000/09/xmldsig#sha1"/>
        <DigestValue>QM2jKa27bHnsnLOU3qMGmlrQtzA=</DigestValue>
      </Reference>
      <Reference URI="/xl/worksheets/sheet24.xml?ContentType=application/vnd.openxmlformats-officedocument.spreadsheetml.worksheet+xml">
        <DigestMethod Algorithm="http://www.w3.org/2000/09/xmldsig#sha1"/>
        <DigestValue>ep6OQKiPUNTs/g0FYj5g/lrVrfo=</DigestValue>
      </Reference>
      <Reference URI="/xl/theme/theme1.xml?ContentType=application/vnd.openxmlformats-officedocument.theme+xml">
        <DigestMethod Algorithm="http://www.w3.org/2000/09/xmldsig#sha1"/>
        <DigestValue>xe17EtE9S3ouh8plhodOdqI2YuU=</DigestValue>
      </Reference>
      <Reference URI="/xl/worksheets/sheet31.xml?ContentType=application/vnd.openxmlformats-officedocument.spreadsheetml.worksheet+xml">
        <DigestMethod Algorithm="http://www.w3.org/2000/09/xmldsig#sha1"/>
        <DigestValue>l/N3aXGkIBx37lD3zF4hrdH2xqI=</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hR31h+HyVM+p4/kBU4HNnhyEkS4=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bNewDs/vmkWXcz1IhOK7eb7B0UY=</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qW7teb0+jEndYBKBPeLPcpW9vJo=</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X7z5Nve+p9LVQkM2kDFBE8xqqBs=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1T3VJdLMyMM6wp/21HuiEJsQyWU=</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8"/>
            <mdssi:RelationshipReference SourceId="rId21"/>
            <mdssi:RelationshipReference SourceId="rId34"/>
            <mdssi:RelationshipReference SourceId="rId42"/>
            <mdssi:RelationshipReference SourceId="rId47"/>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Transform>
          <Transform Algorithm="http://www.w3.org/TR/2001/REC-xml-c14n-20010315"/>
        </Transforms>
        <DigestMethod Algorithm="http://www.w3.org/2000/09/xmldsig#sha1"/>
        <DigestValue>I8B96+Tu+kbqcHYuXNHVjKGNN/Q=</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eyTrzjpw7YWzXzr/JkpCtsq2078=</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JqUPiQ0xlts1ocSPEXK9u3ICqZA=</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ZgSqBeG1fNgQGcdV7zKkhuY8JS8=</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ZGsNljjNh6GAYAkZ12jnzc3Qs1g=</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5NCQF/AjcWAJZbiObcbcAoy/VkY=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Manifest>
    <SignatureProperties>
      <SignatureProperty Id="idSignatureTime" Target="#idPackageSignature">
        <mdssi:SignatureTime>
          <mdssi:Format>YYYY-MM-DDThh:mm:ssTZD</mdssi:Format>
          <mdssi:Value>2022-11-15T12:33:19Z</mdssi:Value>
        </mdssi:SignatureTime>
      </SignatureProperty>
    </SignatureProperties>
  </Object>
  <Object Id="idOfficeObject">
    <SignatureProperties>
      <SignatureProperty Id="idOfficeV1Details" Target="idPackageSignature">
        <SignatureInfoV1 xmlns="http://schemas.microsoft.com/office/2006/digsig">
          <SetupID>{62D51904-0C29-4690-8F48-896CC0510DFB}</SetupID>
          <SignatureText>ELISA ROMERO FLORENCIANO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2022-11-15T12:33:19Z</xd:SigningTime>
          <xd:SigningCertificate>
            <xd:Cert>
              <xd:CertDigest>
                <DigestMethod Algorithm="http://www.w3.org/2000/09/xmldsig#sha1"/>
                <DigestValue>0Bbe6DZoSB9jdVQze1RdhUUrN8I=</DigestValue>
              </xd:CertDigest>
              <xd:IssuerSerial>
                <X509IssuerName>SERIALNUMBER=RUC 80050172-1, CN=CA-DOCUMENTA S.A., O=DOCUMENTA S.A., C=PY</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BuGgAAOA0AACBFTUYAAAEAHBwAAKo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wGUANHNnbQBRDAIXAAAEAQAAAAAEAAAEwWUAUnNnbaq6cUMSwmUAAAQAAAECAAAAAAAAXMBlAKDPZQCgz2UAAgAAANfd5HSz3eR0uMBlAGQBAAAAAAAABAAAANDAZQDgYwl2AAAAAAAAAAAAAgAADMFlAAAAAXZUBil+8MBlAEowAXYAAAAACAAAAATCZQAHAAAABMJlAAcAAAAAAAAAAAAAAAcAAAAEwmUAAAIAAAAAAAAAAGUAki8BdgAAAAAEwmUABwAAAATCZQAHAAAAwGMJdgAAAAAAAAAABwAAAAAAAAAEwmUAYMFlAK3gAXYAAAAAZHYACAAAAAAlAAAADAAAAAEAAAAYAAAADAAAAAAAAAISAAAADAAAAAEAAAAeAAAAGAAAAL0AAAAEAAAA9wAAABEAAAAlAAAADAAAAAEAAABUAAAAiAAAAL4AAAAEAAAA9QAAABAAAAABAAAAk2vTQVV100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zAAAARwAAACkAAAA1AAAAy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0AAAASAAAACUAAAAMAAAABAAAAFQAAADYAAAAKgAAADUAAADyAAAARwAAAAEAAACTa9NBVXXTQSoAAAA1AAAAFwAAAEwAAAAAAAAAAAAAAAAAAAD//////////3wAAABFAEwASQBTAEEAIABSAE8ATQBFAFIATwAgAEYATABPAFIARQBOAEMALgAuAC4AAAAJAAAACAAAAAYAAAAJAAAACwAAAAUAAAAKAAAADAAAAAwAAAAJAAAACgAAAAwAAAAFAAAACAAAAAgAAAAMAAAACgAAAAkAAAALAAAACg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fAAAAXAAAAAEAAACTa9NBVXXTQQoAAABQAAAAGAAAAEwAAAAAAAAAAAAAAAAAAAD//////////3wAAABFAEwASQBTAEEAIABSAE8ATQBFAFIATwAgAEYATABPAFIARQBOAEMASQBBAE4ATwAGAAAABQAAAAQAAAAGAAAABwAAAAMAAAAHAAAACAAAAAgAAAAGAAAABwAAAAgAAAADAAAABgAAAAUAAAAIAAAABwAAAAYAAAAHAAAABwAAAAQAAAAHAAAABw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hAAAAbAAAAAEAAACTa9NBVXXTQQoAAABgAAAADwAAAEwAAAAAAAAAAAAAAAAAAAD//////////2wAAABTAEkATgBEAEkAQwBPACAAVABJAFQAVQBMAEEAUgAAAAYAAAAEAAAABwAAAAcAAAAEAAAABwAAAAgAAAADAAAABgAAAAQAAAAGAAAABwAAAAUAAAAH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CEgAAAAwAAAABAAAAFgAAAAwAAAAAAAAAVAAAACwBAAAKAAAAcAAAAN8AAAB8AAAAAQAAAJNr00FVddNBCgAAAHAAAAAlAAAATAAAAAQAAAAJAAAAcAAAAOEAAAB9AAAAmAAAAEYAaQByAG0AYQBkAG8AIABwAG8AcgA6ACAARQBMAEkAUwBBACAAUgBPAE0ARQBSAE8AIABGAEwATwBSAEUATgBDAEkAQQBOAE8AAAAGAAAAAgAAAAQAAAAIAAAABgAAAAYAAAAGAAAAAwAAAAYAAAAGAAAABAAAAAQAAAADAAAABgAAAAUAAAAEAAAABgAAAAcAAAADAAAABwAAAAgAAAAIAAAABgAAAAcAAAAIAAAAAwAAAAYAAAAFAAAACAAAAAcAAAAGAAAABwAAAAcAAAAEAAAABwAAAAcAAAAIAAAAFgAAAAwAAAAAAAAAJQAAAAwAAAACAAAADgAAABQAAAAAAAAAEAAAABQAAAA=</Object>
  <Object Id="idInvalidSigLnImg">AQAAAGwAAAAAAAAAAAAAAP8AAAB/AAAAAAAAAAAAAABuGgAAOA0AACBFTUYAAAEAuB8AALA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MBlADRzZ20AUQwCFwAABAEAAAAABAAABMFlAFJzZ22qunFDEsJlAAAEAAABAgAAAAAAAFzAZQCgz2UAoM9lAAIAAADX3eR0s93kdLjAZQBkAQAAAAAAAAQAAADQwGUA4GMJdgAAAAAAAAAAAAIAAAzBZQAAAAF2VAYpfvDAZQBKMAF2AAAAAAgAAAAEwmUABwAAAATCZQAHAAAAAAAAAAAAAAAHAAAABMJlAAACAAAAAAAAAABlAJIvAXYAAAAABMJlAAcAAAAEwmUABwAAAMBjCXYAAAAAAAAAAAcAAAAAAAAABMJlAGDBZQCt4AF2AAAAAGR2AAgAAAAAJQAAAAwAAAABAAAAGAAAAAwAAAD/AAACEgAAAAwAAAABAAAAHgAAABgAAAAiAAAABAAAAGwAAAARAAAAJQAAAAwAAAABAAAAVAAAAKgAAAAjAAAABAAAAGoAAAAQAAAAAQAAAJNr00FVddN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zAAAARwAAACkAAAA1AAAAy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0AAAASAAAACUAAAAMAAAABAAAAFQAAADYAAAAKgAAADUAAADyAAAARwAAAAEAAACTa9NBVXXTQSoAAAA1AAAAFwAAAEwAAAAAAAAAAAAAAAAAAAD//////////3wAAABFAEwASQBTAEEAIABSAE8ATQBFAFIATwAgAEYATABPAFIARQBOAEMALgAuAC4AAAAJAAAACAAAAAYAAAAJAAAACwAAAAUAAAAKAAAADAAAAAwAAAAJAAAACgAAAAwAAAAFAAAACAAAAAgAAAAMAAAACgAAAAkAAAALAAAACgAAAAUAAAAFAAAAB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fAAAAXAAAAAEAAACTa9NBVXXTQQoAAABQAAAAGAAAAEwAAAAAAAAAAAAAAAAAAAD//////////3wAAABFAEwASQBTAEEAIABSAE8ATQBFAFIATwAgAEYATABPAFIARQBOAEMASQBBAE4ATwAGAAAABQAAAAQAAAAGAAAABwAAAAMAAAAHAAAACAAAAAgAAAAGAAAABwAAAAgAAAADAAAABgAAAAUAAAAIAAAABwAAAAYAAAAHAAAABwAAAAQAAAAHAAAABwAAAAg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hAAAAbAAAAAEAAACTa9NBVXXTQQoAAABgAAAADwAAAEwAAAAAAAAAAAAAAAAAAAD//////////2wAAABTAEkATgBEAEkAQwBPACAAVABJAFQAVQBMAEEAUgAAAAYAAAAEAAAABwAAAAcAAAAEAAAABwAAAAgAAAADAAAABgAAAAQAAAAGAAAABwAAAAUAAAAHAAAAB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CEgAAAAwAAAABAAAAFgAAAAwAAAAAAAAAVAAAACwBAAAKAAAAcAAAAN8AAAB8AAAAAQAAAJNr00FVddNBCgAAAHAAAAAlAAAATAAAAAQAAAAJAAAAcAAAAOEAAAB9AAAAmAAAAEYAaQByAG0AYQBkAG8AIABwAG8AcgA6ACAARQBMAEkAUwBBACAAUgBPAE0ARQBSAE8AIABGAEwATwBSAEUATgBDAEkAQQBOAE8AAAAGAAAAAgAAAAQAAAAIAAAABgAAAAYAAAAGAAAAAwAAAAYAAAAGAAAABAAAAAQAAAADAAAABgAAAAUAAAAEAAAABgAAAAcAAAADAAAABwAAAAgAAAAIAAAABgAAAAcAAAAIAAAAAwAAAAYAAAAFAAAACAAAAAcAAAAGAAAABwAAAAcAAAAEAAAAB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YsH/WwE3eI0A++KuyAr9FV7xMm8=</DigestValue>
    </Reference>
    <Reference URI="#idOfficeObject" Type="http://www.w3.org/2000/09/xmldsig#Object">
      <DigestMethod Algorithm="http://www.w3.org/2000/09/xmldsig#sha1"/>
      <DigestValue>sAcLxBTGseXhxatpSwLPhUlUUnI=</DigestValue>
    </Reference>
    <Reference URI="#idSignedProperties" Type="http://uri.etsi.org/01903#SignedProperties">
      <Transforms>
        <Transform Algorithm="http://www.w3.org/TR/2001/REC-xml-c14n-20010315"/>
      </Transforms>
      <DigestMethod Algorithm="http://www.w3.org/2000/09/xmldsig#sha1"/>
      <DigestValue>E8DhY7EyIvQ3QNxgZZR6Fr9HQPQ=</DigestValue>
    </Reference>
    <Reference URI="#idValidSigLnImg" Type="http://www.w3.org/2000/09/xmldsig#Object">
      <DigestMethod Algorithm="http://www.w3.org/2000/09/xmldsig#sha1"/>
      <DigestValue>aPopNsVk93mFqgXH6mRxsVHxG+E=</DigestValue>
    </Reference>
    <Reference URI="#idInvalidSigLnImg" Type="http://www.w3.org/2000/09/xmldsig#Object">
      <DigestMethod Algorithm="http://www.w3.org/2000/09/xmldsig#sha1"/>
      <DigestValue>6i8mlB1wjSqgK7t3ByTkCuHmq4M=</DigestValue>
    </Reference>
  </SignedInfo>
  <SignatureValue>M0UBxjfb9R/eL6SI33D2pycZBvTxInaEm/JYpaVKImmkw1/pzDG1y6ENdVa8brwmMbld7AKuPokJ
ddFm6A8ducLgDelw6Az/wZlJm39SsPf1J6DzHF+l9a5rBnOJtrLztN8W1jXhY8Y3wbLLNZFFS2yR
wnDjwc5+p8y1tq74BpSN46m34LkS3r3Con/tkztHSMUTTL6HlXVwzBnD8hrTFRQspXVwpKzNVTf3
ezSr/rkMz2nCN3dN0hQ87zf+tuA2/SYnNlgAVg6R3bgLM028quJ4jAAlNpJUp3FzGATc0UbeoUFJ
IjVT9TqPWl7teZjGwt0u7BquwsJyntSXlo+Aqg==</SignatureValue>
  <KeyInfo>
    <X509Data>
      <X509Certificate>MIIIADCCBeigAwIBAgIIIsofiL8dHscwDQYJKoZIhvcNAQELBQAwWzEXMBUGA1UEBRMOUlVDIDgw
MDUwMTcyLTExGjAYBgNVBAMTEUNBLURPQ1VNRU5UQSBTLkEuMRcwFQYDVQQKEw5ET0NVTUVOVEEg
Uy5BLjELMAkGA1UEBhMCUFkwHhcNMjEwNTI1MTUzNTExWhcNMjMwNTI1MTU0NTExWjCBnzELMAkG
A1UEBhMCUFkxFTATBgNVBAQMDFJBTUlSRVogQkFFWjESMBAGA1UEBRMJQ0kzNTk4MzAxMRUwEwYD
VQQqDAxKVUFOIEFOVE9OSU8xFzAVBgNVBAoMDlBFUlNPTkEgRklTSUNBMREwDwYDVQQLDAhGSVJN
QSBGMjEiMCAGA1UEAwwZSlVBTiBBTlRPTklPIFJBTUlSRVogQkFFWjCCASIwDQYJKoZIhvcNAQEB
BQADggEPADCCAQoCggEBAKqybw2+b789yUrOzNyT9+xqq8yp49GHlvL/X/GEtuEnjWNg/jJSnnat
FvabCHfUB9d/Zl30x5C44amT3i3J+aWsNuqTTKqSM0fx+sWwT53NClsKaIZ+8lT9KRxVHe9rJn3U
8KiQymO6vKj7imG/5ZTXk2SF71l3paAC8bP25yCXCiFjRGcILoyOP/TW8F1eL1gFsB4nrPl1GlsX
420e/7/5wKfYP7JLPChFCD+7OzEA0x/+bDDUYqpwox9Arf0oO9npUm+BRfQT5Rxf7Y97aqje00Ee
hUEX80OChtsHWCtnytu1OyBAjzZzc+HRISYtlk4XrBspBKwNUsZSCQcPVG8CAwEAAaOCA4EwggN9
MAwGA1UdEwEB/wQCMAAwDgYDVR0PAQH/BAQDAgXgMCoGA1UdJQEB/wQgMB4GCCsGAQUFBwMBBggr
BgEFBQcDAgYIKwYBBQUHAwQwHQYDVR0OBBYEFM4RR5mU/JetJrlGUA9czdWphdzmMIGXBggrBgEF
BQcBAQSBijCBhzA6BggrBgEFBQcwAYYuaHR0cHM6Ly93d3cuZG9jdW1lbnRhLmNvbS5weS9maXJt
YWRpZ2l0YWwvb3NjcDBJBggrBgEFBQcwAoY9aHR0cHM6Ly93d3cuZG9jdW1lbnRhLmNvbS5weS9m
aXJtYWRpZ2l0YWwvZGVzY2FyZ2FzL2NhZG9jLmNydDAfBgNVHSMEGDAWgBRAJqwmXGKPxvUCVOSN
wRom1u6lsjBPBgNVHR8ESDBGMESgQqBAhj5odHRwczovL3d3dy5kb2N1bWVudGEuY29tLnB5L2Zp
cm1hZGlnaXRhbC9kZXNjYXJnYXMvY3JsZG9jLmNybDAlBgNVHREEHjAcgRpqdWFucmFtaXJlejYy
NkBob3RtYWlsLmNvbTCCAd0GA1UdIASCAdQwggHQMIIBzAYOKwYBBAGC+TsBAQEGAQEwggG4MD8G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AMOvqb/mEf7ZJ4Vq7oAMmRyjwHImjd1hzNrKItg04yZMVRRxTUjPKXCUpMv5AXdC7SQfRJhR+aE2
e8fFGmXbbHdrRIen0S1Cbd1H/9F6YVLLGr3UYDdYy9d1WP/0Y8oGTq8aitWvSehUp4uDDqlb2lwC
KF6CN7ks2aRZjgv4ZTR3vd1JIIgFcLLKEGoHjXHe7OfMs/OstB5z7hm30svwRMg29ZfVEWvSx+tp
Q10tFrtOoebDehIjQRTFwzMc4SGvs67DIYjwl7hRtkBgYzR0lkfzmzuQau5bwxzFZKW+YO6JWKrm
ENi/42H1NUuuOEkoc+9ZCzjc7mv9TNq1jc71D+xPNuDBM/QAzwzyEnrtrVJP9YqCfty+AG1Sifei
mqG2Jz380dkmFkamI6wPUZL3usnkdX2vRJ0i8nzQgIj6iOMfVA09CHMo97CCl4MGkb4fifkepggQ
CtmGMx3SkYsqYd5MCfQYbuQkaqIqsKomdNmZB2WzM/MABYdkkGs2494hiL8cyaaazjuwcQWXUhHV
kiifr4njoZ6hwklf1ubEVRKe27Hw6Z8zv42m3HjSDNLYPSZ+HGEYtIci/I5TvHXjx7ViQh/dF9yB
7GY92UbVeTjqkbU0zddmrMpukJLdrYzqEdPSRW36zzPCDYsVnZ1kJB6t056N24scTxXWZ7yeYSQg
</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YCCikfTGbKMBZYg3KGCp0IBpK3k=</DigestValue>
      </Reference>
      <Reference URI="/xl/worksheets/sheet9.xml?ContentType=application/vnd.openxmlformats-officedocument.spreadsheetml.worksheet+xml">
        <DigestMethod Algorithm="http://www.w3.org/2000/09/xmldsig#sha1"/>
        <DigestValue>aBoQqkdFHJHlPEd9A9btrLab9gI=</DigestValue>
      </Reference>
      <Reference URI="/xl/printerSettings/printerSettings6.bin?ContentType=application/vnd.openxmlformats-officedocument.spreadsheetml.printerSettings">
        <DigestMethod Algorithm="http://www.w3.org/2000/09/xmldsig#sha1"/>
        <DigestValue>vbwhQn+50JDNqZbRj+AC8L5P8E8=</DigestValue>
      </Reference>
      <Reference URI="/xl/worksheets/sheet22.xml?ContentType=application/vnd.openxmlformats-officedocument.spreadsheetml.worksheet+xml">
        <DigestMethod Algorithm="http://www.w3.org/2000/09/xmldsig#sha1"/>
        <DigestValue>i2+aSrVUpGkQF9PJ/karxmBpdfg=</DigestValue>
      </Reference>
      <Reference URI="/xl/printerSettings/printerSettings7.bin?ContentType=application/vnd.openxmlformats-officedocument.spreadsheetml.printerSettings">
        <DigestMethod Algorithm="http://www.w3.org/2000/09/xmldsig#sha1"/>
        <DigestValue>hdZeMMc39ZyR9chsub8STQLgfQU=</DigestValue>
      </Reference>
      <Reference URI="/xl/printerSettings/printerSettings5.bin?ContentType=application/vnd.openxmlformats-officedocument.spreadsheetml.printerSettings">
        <DigestMethod Algorithm="http://www.w3.org/2000/09/xmldsig#sha1"/>
        <DigestValue>uL62rz6Ur4/30e6Wn+BdaX4j3iA=</DigestValue>
      </Reference>
      <Reference URI="/xl/worksheets/sheet8.xml?ContentType=application/vnd.openxmlformats-officedocument.spreadsheetml.worksheet+xml">
        <DigestMethod Algorithm="http://www.w3.org/2000/09/xmldsig#sha1"/>
        <DigestValue>mV/efiACneBDsJ3ABXDkBjMgApU=</DigestValue>
      </Reference>
      <Reference URI="/xl/printerSettings/printerSettings2.bin?ContentType=application/vnd.openxmlformats-officedocument.spreadsheetml.printerSettings">
        <DigestMethod Algorithm="http://www.w3.org/2000/09/xmldsig#sha1"/>
        <DigestValue>hdZeMMc39ZyR9chsub8STQLgfQU=</DigestValue>
      </Reference>
      <Reference URI="/xl/worksheets/sheet7.xml?ContentType=application/vnd.openxmlformats-officedocument.spreadsheetml.worksheet+xml">
        <DigestMethod Algorithm="http://www.w3.org/2000/09/xmldsig#sha1"/>
        <DigestValue>AW/oDeyejCJG85/iFZz+5EQzOTo=</DigestValue>
      </Reference>
      <Reference URI="/xl/printerSettings/printerSettings13.bin?ContentType=application/vnd.openxmlformats-officedocument.spreadsheetml.printerSettings">
        <DigestMethod Algorithm="http://www.w3.org/2000/09/xmldsig#sha1"/>
        <DigestValue>QM2jKa27bHnsnLOU3qMGmlrQtzA=</DigestValue>
      </Reference>
      <Reference URI="/xl/worksheets/sheet6.xml?ContentType=application/vnd.openxmlformats-officedocument.spreadsheetml.worksheet+xml">
        <DigestMethod Algorithm="http://www.w3.org/2000/09/xmldsig#sha1"/>
        <DigestValue>0S9L+mxVElpmUKwGBCdkFwalH3g=</DigestValue>
      </Reference>
      <Reference URI="/xl/worksheets/sheet11.xml?ContentType=application/vnd.openxmlformats-officedocument.spreadsheetml.worksheet+xml">
        <DigestMethod Algorithm="http://www.w3.org/2000/09/xmldsig#sha1"/>
        <DigestValue>kuU6VZiBbOSHTZwomZSPY1zqm+Q=</DigestValue>
      </Reference>
      <Reference URI="/xl/printerSettings/printerSettings8.bin?ContentType=application/vnd.openxmlformats-officedocument.spreadsheetml.printerSettings">
        <DigestMethod Algorithm="http://www.w3.org/2000/09/xmldsig#sha1"/>
        <DigestValue>vbwhQn+50JDNqZbRj+AC8L5P8E8=</DigestValue>
      </Reference>
      <Reference URI="/xl/worksheets/sheet21.xml?ContentType=application/vnd.openxmlformats-officedocument.spreadsheetml.worksheet+xml">
        <DigestMethod Algorithm="http://www.w3.org/2000/09/xmldsig#sha1"/>
        <DigestValue>DRjcTBMIGA0V4O6MEmeTHN9QlRI=</DigestValue>
      </Reference>
      <Reference URI="/xl/worksheets/sheet35.xml?ContentType=application/vnd.openxmlformats-officedocument.spreadsheetml.worksheet+xml">
        <DigestMethod Algorithm="http://www.w3.org/2000/09/xmldsig#sha1"/>
        <DigestValue>8BqizbuuFWdzFlUB/7l8i7zn1dQ=</DigestValue>
      </Reference>
      <Reference URI="/xl/printerSettings/printerSettings12.bin?ContentType=application/vnd.openxmlformats-officedocument.spreadsheetml.printerSettings">
        <DigestMethod Algorithm="http://www.w3.org/2000/09/xmldsig#sha1"/>
        <DigestValue>hdZeMMc39ZyR9chsub8STQLgfQU=</DigestValue>
      </Reference>
      <Reference URI="/xl/worksheets/sheet34.xml?ContentType=application/vnd.openxmlformats-officedocument.spreadsheetml.worksheet+xml">
        <DigestMethod Algorithm="http://www.w3.org/2000/09/xmldsig#sha1"/>
        <DigestValue>ediDRqp9rkl0EL2xq6RLM7noQkY=</DigestValue>
      </Reference>
      <Reference URI="/xl/printerSettings/printerSettings11.bin?ContentType=application/vnd.openxmlformats-officedocument.spreadsheetml.printerSettings">
        <DigestMethod Algorithm="http://www.w3.org/2000/09/xmldsig#sha1"/>
        <DigestValue>M3pmWveMWLCRM/YrF2fKlXq2t8U=</DigestValue>
      </Reference>
      <Reference URI="/xl/worksheets/sheet33.xml?ContentType=application/vnd.openxmlformats-officedocument.spreadsheetml.worksheet+xml">
        <DigestMethod Algorithm="http://www.w3.org/2000/09/xmldsig#sha1"/>
        <DigestValue>QFnqiSJGbmi6bOok0gWeP7XuGEg=</DigestValue>
      </Reference>
      <Reference URI="/xl/printerSettings/printerSettings10.bin?ContentType=application/vnd.openxmlformats-officedocument.spreadsheetml.printerSettings">
        <DigestMethod Algorithm="http://www.w3.org/2000/09/xmldsig#sha1"/>
        <DigestValue>hdZeMMc39ZyR9chsub8STQLgfQU=</DigestValue>
      </Reference>
      <Reference URI="/xl/worksheets/sheet23.xml?ContentType=application/vnd.openxmlformats-officedocument.spreadsheetml.worksheet+xml">
        <DigestMethod Algorithm="http://www.w3.org/2000/09/xmldsig#sha1"/>
        <DigestValue>g/7J9VZWDs4fFhNrIdPOsJDMvAU=</DigestValue>
      </Reference>
      <Reference URI="/xl/printerSettings/printerSettings9.bin?ContentType=application/vnd.openxmlformats-officedocument.spreadsheetml.printerSettings">
        <DigestMethod Algorithm="http://www.w3.org/2000/09/xmldsig#sha1"/>
        <DigestValue>CZiCKfGpi2Hh4/6E68E/le1x4+A=</DigestValue>
      </Reference>
      <Reference URI="/xl/media/image2.emf?ContentType=image/x-emf">
        <DigestMethod Algorithm="http://www.w3.org/2000/09/xmldsig#sha1"/>
        <DigestValue>VeFtbfhZJ0YnCyjScIBw9fTWA6Y=</DigestValue>
      </Reference>
      <Reference URI="/xl/printerSettings/printerSettings14.bin?ContentType=application/vnd.openxmlformats-officedocument.spreadsheetml.printerSettings">
        <DigestMethod Algorithm="http://www.w3.org/2000/09/xmldsig#sha1"/>
        <DigestValue>JglIL28ubTNpN5SRr79KdMFENW0=</DigestValue>
      </Reference>
      <Reference URI="/xl/worksheets/sheet5.xml?ContentType=application/vnd.openxmlformats-officedocument.spreadsheetml.worksheet+xml">
        <DigestMethod Algorithm="http://www.w3.org/2000/09/xmldsig#sha1"/>
        <DigestValue>eVPlnNI+d2wi3VPWLyLt+Dhr/hs=</DigestValue>
      </Reference>
      <Reference URI="/xl/printerSettings/printerSettings22.bin?ContentType=application/vnd.openxmlformats-officedocument.spreadsheetml.printerSettings">
        <DigestMethod Algorithm="http://www.w3.org/2000/09/xmldsig#sha1"/>
        <DigestValue>hdZeMMc39ZyR9chsub8STQLgfQU=</DigestValue>
      </Reference>
      <Reference URI="/xl/printerSettings/printerSettings16.bin?ContentType=application/vnd.openxmlformats-officedocument.spreadsheetml.printerSettings">
        <DigestMethod Algorithm="http://www.w3.org/2000/09/xmldsig#sha1"/>
        <DigestValue>0dFXa/DZOQhyfmuGDRHnSkOcio8=</DigestValue>
      </Reference>
      <Reference URI="/xl/worksheets/sheet17.xml?ContentType=application/vnd.openxmlformats-officedocument.spreadsheetml.worksheet+xml">
        <DigestMethod Algorithm="http://www.w3.org/2000/09/xmldsig#sha1"/>
        <DigestValue>HBajZByh2YiS0EoeSnHuFhkxTFE=</DigestValue>
      </Reference>
      <Reference URI="/xl/printerSettings/printerSettings15.bin?ContentType=application/vnd.openxmlformats-officedocument.spreadsheetml.printerSettings">
        <DigestMethod Algorithm="http://www.w3.org/2000/09/xmldsig#sha1"/>
        <DigestValue>C7CdxDa1xcjvHiBoHGH/HtFi3LA=</DigestValue>
      </Reference>
      <Reference URI="/xl/worksheets/sheet15.xml?ContentType=application/vnd.openxmlformats-officedocument.spreadsheetml.worksheet+xml">
        <DigestMethod Algorithm="http://www.w3.org/2000/09/xmldsig#sha1"/>
        <DigestValue>lKmh14RD18bSYm6LBaOBV9/sUhI=</DigestValue>
      </Reference>
      <Reference URI="/xl/printerSettings/printerSettings3.bin?ContentType=application/vnd.openxmlformats-officedocument.spreadsheetml.printerSettings">
        <DigestMethod Algorithm="http://www.w3.org/2000/09/xmldsig#sha1"/>
        <DigestValue>hdZeMMc39ZyR9chsub8STQLgfQU=</DigestValue>
      </Reference>
      <Reference URI="/xl/worksheets/sheet18.xml?ContentType=application/vnd.openxmlformats-officedocument.spreadsheetml.worksheet+xml">
        <DigestMethod Algorithm="http://www.w3.org/2000/09/xmldsig#sha1"/>
        <DigestValue>SlC6AKKLTeWjEytXU2zNktWzcFM=</DigestValue>
      </Reference>
      <Reference URI="/xl/printerSettings/printerSettings1.bin?ContentType=application/vnd.openxmlformats-officedocument.spreadsheetml.printerSettings">
        <DigestMethod Algorithm="http://www.w3.org/2000/09/xmldsig#sha1"/>
        <DigestValue>hdZeMMc39ZyR9chsub8STQLgfQU=</DigestValue>
      </Reference>
      <Reference URI="/xl/worksheets/sheet16.xml?ContentType=application/vnd.openxmlformats-officedocument.spreadsheetml.worksheet+xml">
        <DigestMethod Algorithm="http://www.w3.org/2000/09/xmldsig#sha1"/>
        <DigestValue>1AnwFx4CwtadamF8hE8WQPoYUcU=</DigestValue>
      </Reference>
      <Reference URI="/xl/printerSettings/printerSettings4.bin?ContentType=application/vnd.openxmlformats-officedocument.spreadsheetml.printerSettings">
        <DigestMethod Algorithm="http://www.w3.org/2000/09/xmldsig#sha1"/>
        <DigestValue>hdZeMMc39ZyR9chsub8STQLgfQU=</DigestValue>
      </Reference>
      <Reference URI="/xl/worksheets/sheet13.xml?ContentType=application/vnd.openxmlformats-officedocument.spreadsheetml.worksheet+xml">
        <DigestMethod Algorithm="http://www.w3.org/2000/09/xmldsig#sha1"/>
        <DigestValue>c7h0GqO65a+m8+IOxpSgHvIuB+Q=</DigestValue>
      </Reference>
      <Reference URI="/xl/media/image3.emf?ContentType=image/x-emf">
        <DigestMethod Algorithm="http://www.w3.org/2000/09/xmldsig#sha1"/>
        <DigestValue>LH1OI6WzhZ07bCJeu5+YbRmrJ84=</DigestValue>
      </Reference>
      <Reference URI="/xl/printerSettings/printerSettings17.bin?ContentType=application/vnd.openxmlformats-officedocument.spreadsheetml.printerSettings">
        <DigestMethod Algorithm="http://www.w3.org/2000/09/xmldsig#sha1"/>
        <DigestValue>ne6XWfsX09CE4g3QXmmmRxVKuoM=</DigestValue>
      </Reference>
      <Reference URI="/xl/worksheets/sheet12.xml?ContentType=application/vnd.openxmlformats-officedocument.spreadsheetml.worksheet+xml">
        <DigestMethod Algorithm="http://www.w3.org/2000/09/xmldsig#sha1"/>
        <DigestValue>npV3r9ZkC28sP9Q2ub5EQYnW/w4=</DigestValue>
      </Reference>
      <Reference URI="/xl/printerSettings/printerSettings21.bin?ContentType=application/vnd.openxmlformats-officedocument.spreadsheetml.printerSettings">
        <DigestMethod Algorithm="http://www.w3.org/2000/09/xmldsig#sha1"/>
        <DigestValue>hdZeMMc39ZyR9chsub8STQLgfQU=</DigestValue>
      </Reference>
      <Reference URI="/xl/worksheets/sheet10.xml?ContentType=application/vnd.openxmlformats-officedocument.spreadsheetml.worksheet+xml">
        <DigestMethod Algorithm="http://www.w3.org/2000/09/xmldsig#sha1"/>
        <DigestValue>xP6jZnXtqu6TQz5L8sqxWn+15SU=</DigestValue>
      </Reference>
      <Reference URI="/xl/printerSettings/printerSettings20.bin?ContentType=application/vnd.openxmlformats-officedocument.spreadsheetml.printerSettings">
        <DigestMethod Algorithm="http://www.w3.org/2000/09/xmldsig#sha1"/>
        <DigestValue>Z2nzPkjAsixig+uNAlaS8IkKpck=</DigestValue>
      </Reference>
      <Reference URI="/xl/worksheets/sheet14.xml?ContentType=application/vnd.openxmlformats-officedocument.spreadsheetml.worksheet+xml">
        <DigestMethod Algorithm="http://www.w3.org/2000/09/xmldsig#sha1"/>
        <DigestValue>gpzcI3wyCTegfc5YRDlbVoM6O+U=</DigestValue>
      </Reference>
      <Reference URI="/xl/printerSettings/printerSettings19.bin?ContentType=application/vnd.openxmlformats-officedocument.spreadsheetml.printerSettings">
        <DigestMethod Algorithm="http://www.w3.org/2000/09/xmldsig#sha1"/>
        <DigestValue>9eNCeN63MfVXbA6jfpFW7cBoo+4=</DigestValue>
      </Reference>
      <Reference URI="/xl/worksheets/sheet20.xml?ContentType=application/vnd.openxmlformats-officedocument.spreadsheetml.worksheet+xml">
        <DigestMethod Algorithm="http://www.w3.org/2000/09/xmldsig#sha1"/>
        <DigestValue>YFOZ0PZ80M5XthLOKsPyUa34MF0=</DigestValue>
      </Reference>
      <Reference URI="/xl/printerSettings/printerSettings18.bin?ContentType=application/vnd.openxmlformats-officedocument.spreadsheetml.printerSettings">
        <DigestMethod Algorithm="http://www.w3.org/2000/09/xmldsig#sha1"/>
        <DigestValue>0dFXa/DZOQhyfmuGDRHnSkOcio8=</DigestValue>
      </Reference>
      <Reference URI="/xl/worksheets/sheet19.xml?ContentType=application/vnd.openxmlformats-officedocument.spreadsheetml.worksheet+xml">
        <DigestMethod Algorithm="http://www.w3.org/2000/09/xmldsig#sha1"/>
        <DigestValue>yCzFyhdj41pj1CKAT5uloRi4thw=</DigestValue>
      </Reference>
      <Reference URI="/xl/externalLinks/externalLink1.xml?ContentType=application/vnd.openxmlformats-officedocument.spreadsheetml.externalLink+xml">
        <DigestMethod Algorithm="http://www.w3.org/2000/09/xmldsig#sha1"/>
        <DigestValue>s0VpizVs0ePl0Skq9HQV/9A8zp4=</DigestValue>
      </Reference>
      <Reference URI="/xl/printerSettings/printerSettings23.bin?ContentType=application/vnd.openxmlformats-officedocument.spreadsheetml.printerSettings">
        <DigestMethod Algorithm="http://www.w3.org/2000/09/xmldsig#sha1"/>
        <DigestValue>vbwhQn+50JDNqZbRj+AC8L5P8E8=</DigestValue>
      </Reference>
      <Reference URI="/xl/printerSettings/printerSettings24.bin?ContentType=application/vnd.openxmlformats-officedocument.spreadsheetml.printerSettings">
        <DigestMethod Algorithm="http://www.w3.org/2000/09/xmldsig#sha1"/>
        <DigestValue>dQL7TlhzgqVcUkGFQ9CJv6twW68=</DigestValue>
      </Reference>
      <Reference URI="/xl/styles.xml?ContentType=application/vnd.openxmlformats-officedocument.spreadsheetml.styles+xml">
        <DigestMethod Algorithm="http://www.w3.org/2000/09/xmldsig#sha1"/>
        <DigestValue>VAicu9Ao+bQjRHYsvlwalewWtVM=</DigestValue>
      </Reference>
      <Reference URI="/xl/printerSettings/printerSettings29.bin?ContentType=application/vnd.openxmlformats-officedocument.spreadsheetml.printerSettings">
        <DigestMethod Algorithm="http://www.w3.org/2000/09/xmldsig#sha1"/>
        <DigestValue>eFq2zalwzknUf9PHIsdY4yQtrwQ=</DigestValue>
      </Reference>
      <Reference URI="/xl/worksheets/sheet1.xml?ContentType=application/vnd.openxmlformats-officedocument.spreadsheetml.worksheet+xml">
        <DigestMethod Algorithm="http://www.w3.org/2000/09/xmldsig#sha1"/>
        <DigestValue>TftPU/LoRd/g/GghbQj2J8Dm13k=</DigestValue>
      </Reference>
      <Reference URI="/xl/drawings/drawing1.xml?ContentType=application/vnd.openxmlformats-officedocument.drawing+xml">
        <DigestMethod Algorithm="http://www.w3.org/2000/09/xmldsig#sha1"/>
        <DigestValue>4CbY48+jRI85qST66NVuL2RYliQ=</DigestValue>
      </Reference>
      <Reference URI="/xl/worksheets/sheet30.xml?ContentType=application/vnd.openxmlformats-officedocument.spreadsheetml.worksheet+xml">
        <DigestMethod Algorithm="http://www.w3.org/2000/09/xmldsig#sha1"/>
        <DigestValue>gQG7Ag+iV0rKvLz95wN+qta7zm8=</DigestValue>
      </Reference>
      <Reference URI="/xl/printerSettings/printerSettings28.bin?ContentType=application/vnd.openxmlformats-officedocument.spreadsheetml.printerSettings">
        <DigestMethod Algorithm="http://www.w3.org/2000/09/xmldsig#sha1"/>
        <DigestValue>08MUDdaUgV9gTY3faAofzXDXRqE=</DigestValue>
      </Reference>
      <Reference URI="/xl/worksheets/sheet29.xml?ContentType=application/vnd.openxmlformats-officedocument.spreadsheetml.worksheet+xml">
        <DigestMethod Algorithm="http://www.w3.org/2000/09/xmldsig#sha1"/>
        <DigestValue>FFsKS4Sxa27nMxUamBHiVQnQdeg=</DigestValue>
      </Reference>
      <Reference URI="/xl/printerSettings/printerSettings27.bin?ContentType=application/vnd.openxmlformats-officedocument.spreadsheetml.printerSettings">
        <DigestMethod Algorithm="http://www.w3.org/2000/09/xmldsig#sha1"/>
        <DigestValue>z7zDaingUDGO0+h9RWLQ7OrtoJ0=</DigestValue>
      </Reference>
      <Reference URI="/xl/worksheets/sheet28.xml?ContentType=application/vnd.openxmlformats-officedocument.spreadsheetml.worksheet+xml">
        <DigestMethod Algorithm="http://www.w3.org/2000/09/xmldsig#sha1"/>
        <DigestValue>VvbxfuxzMgdJiX850Tl1zE1G9N8=</DigestValue>
      </Reference>
      <Reference URI="/xl/printerSettings/printerSettings26.bin?ContentType=application/vnd.openxmlformats-officedocument.spreadsheetml.printerSettings">
        <DigestMethod Algorithm="http://www.w3.org/2000/09/xmldsig#sha1"/>
        <DigestValue>hdZeMMc39ZyR9chsub8STQLgfQU=</DigestValue>
      </Reference>
      <Reference URI="/xl/printerSettings/printerSettings30.bin?ContentType=application/vnd.openxmlformats-officedocument.spreadsheetml.printerSettings">
        <DigestMethod Algorithm="http://www.w3.org/2000/09/xmldsig#sha1"/>
        <DigestValue>r94Y/tfe26yocyDCNhoBIjV8LGY=</DigestValue>
      </Reference>
      <Reference URI="/xl/worksheets/sheet2.xml?ContentType=application/vnd.openxmlformats-officedocument.spreadsheetml.worksheet+xml">
        <DigestMethod Algorithm="http://www.w3.org/2000/09/xmldsig#sha1"/>
        <DigestValue>bAZ0kY6W3CUMNSPAf2xhuPIQvGg=</DigestValue>
      </Reference>
      <Reference URI="/xl/printerSettings/printerSettings31.bin?ContentType=application/vnd.openxmlformats-officedocument.spreadsheetml.printerSettings">
        <DigestMethod Algorithm="http://www.w3.org/2000/09/xmldsig#sha1"/>
        <DigestValue>ZoyioRn651Gnbhj98a0HJaWg9cQ=</DigestValue>
      </Reference>
      <Reference URI="/xl/workbook.xml?ContentType=application/vnd.openxmlformats-officedocument.spreadsheetml.sheet.main+xml">
        <DigestMethod Algorithm="http://www.w3.org/2000/09/xmldsig#sha1"/>
        <DigestValue>jw5272UckKH5N7g9WEOjgnFSfa8=</DigestValue>
      </Reference>
      <Reference URI="/xl/externalLinks/externalLink3.xml?ContentType=application/vnd.openxmlformats-officedocument.spreadsheetml.externalLink+xml">
        <DigestMethod Algorithm="http://www.w3.org/2000/09/xmldsig#sha1"/>
        <DigestValue>1DzWuyKH+eS9dDLem+jNmr/Okl4=</DigestValue>
      </Reference>
      <Reference URI="/xl/worksheets/sheet4.xml?ContentType=application/vnd.openxmlformats-officedocument.spreadsheetml.worksheet+xml">
        <DigestMethod Algorithm="http://www.w3.org/2000/09/xmldsig#sha1"/>
        <DigestValue>FUjV0ZU+MS0cdJd04ScxeiUXSAw=</DigestValue>
      </Reference>
      <Reference URI="/xl/printerSettings/printerSettings32.bin?ContentType=application/vnd.openxmlformats-officedocument.spreadsheetml.printerSettings">
        <DigestMethod Algorithm="http://www.w3.org/2000/09/xmldsig#sha1"/>
        <DigestValue>/wU6NLGuaR1SlH8nVWNHagfl55k=</DigestValue>
      </Reference>
      <Reference URI="/xl/drawings/drawing2.xml?ContentType=application/vnd.openxmlformats-officedocument.drawing+xml">
        <DigestMethod Algorithm="http://www.w3.org/2000/09/xmldsig#sha1"/>
        <DigestValue>h78rL8SN9KSHxSQDEtzPK5/AjgI=</DigestValue>
      </Reference>
      <Reference URI="/xl/drawings/drawing3.xml?ContentType=application/vnd.openxmlformats-officedocument.drawing+xml">
        <DigestMethod Algorithm="http://www.w3.org/2000/09/xmldsig#sha1"/>
        <DigestValue>Lra8S8HZeEijGHWFbcU38K9UJHY=</DigestValue>
      </Reference>
      <Reference URI="/xl/drawings/drawing4.xml?ContentType=application/vnd.openxmlformats-officedocument.drawing+xml">
        <DigestMethod Algorithm="http://www.w3.org/2000/09/xmldsig#sha1"/>
        <DigestValue>kJSGr4mulnrWO3dVL23zNqD6MKg=</DigestValue>
      </Reference>
      <Reference URI="/xl/drawings/drawing5.xml?ContentType=application/vnd.openxmlformats-officedocument.drawing+xml">
        <DigestMethod Algorithm="http://www.w3.org/2000/09/xmldsig#sha1"/>
        <DigestValue>dRioJHn4TAwyVaAQKAVv7vjkRWo=</DigestValue>
      </Reference>
      <Reference URI="/xl/worksheets/sheet3.xml?ContentType=application/vnd.openxmlformats-officedocument.spreadsheetml.worksheet+xml">
        <DigestMethod Algorithm="http://www.w3.org/2000/09/xmldsig#sha1"/>
        <DigestValue>DoLN1LdtVTFR37ojpd8182GMvhc=</DigestValue>
      </Reference>
      <Reference URI="/xl/worksheets/sheet36.xml?ContentType=application/vnd.openxmlformats-officedocument.spreadsheetml.worksheet+xml">
        <DigestMethod Algorithm="http://www.w3.org/2000/09/xmldsig#sha1"/>
        <DigestValue>cDWizJuIbWzLTk5b5D4Lgz+yP0g=</DigestValue>
      </Reference>
      <Reference URI="/xl/media/image1.emf?ContentType=image/x-emf">
        <DigestMethod Algorithm="http://www.w3.org/2000/09/xmldsig#sha1"/>
        <DigestValue>9b2yJgSOulkPnf0uxEG7naRNXcI=</DigestValue>
      </Reference>
      <Reference URI="/xl/printerSettings/printerSettings33.bin?ContentType=application/vnd.openxmlformats-officedocument.spreadsheetml.printerSettings">
        <DigestMethod Algorithm="http://www.w3.org/2000/09/xmldsig#sha1"/>
        <DigestValue>9Ed+Ma9nA8z9FTtgNa10hFHrTDA=</DigestValue>
      </Reference>
      <Reference URI="/xl/printerSettings/printerSettings38.bin?ContentType=application/vnd.openxmlformats-officedocument.spreadsheetml.printerSettings">
        <DigestMethod Algorithm="http://www.w3.org/2000/09/xmldsig#sha1"/>
        <DigestValue>dQL7TlhzgqVcUkGFQ9CJv6twW68=</DigestValue>
      </Reference>
      <Reference URI="/xl/sharedStrings.xml?ContentType=application/vnd.openxmlformats-officedocument.spreadsheetml.sharedStrings+xml">
        <DigestMethod Algorithm="http://www.w3.org/2000/09/xmldsig#sha1"/>
        <DigestValue>1TCF+vODtuaOGyPNJD4dchsNiFs=</DigestValue>
      </Reference>
      <Reference URI="/xl/worksheets/sheet40.xml?ContentType=application/vnd.openxmlformats-officedocument.spreadsheetml.worksheet+xml">
        <DigestMethod Algorithm="http://www.w3.org/2000/09/xmldsig#sha1"/>
        <DigestValue>tWPr2VMp5Oe6HQq2LcRC1GMML3E=</DigestValue>
      </Reference>
      <Reference URI="/xl/printerSettings/printerSettings37.bin?ContentType=application/vnd.openxmlformats-officedocument.spreadsheetml.printerSettings">
        <DigestMethod Algorithm="http://www.w3.org/2000/09/xmldsig#sha1"/>
        <DigestValue>hdZeMMc39ZyR9chsub8STQLgfQU=</DigestValue>
      </Reference>
      <Reference URI="/xl/worksheets/sheet39.xml?ContentType=application/vnd.openxmlformats-officedocument.spreadsheetml.worksheet+xml">
        <DigestMethod Algorithm="http://www.w3.org/2000/09/xmldsig#sha1"/>
        <DigestValue>MYJhyTAGNmgh2DMGh2o4ML+Fuac=</DigestValue>
      </Reference>
      <Reference URI="/xl/printerSettings/printerSettings36.bin?ContentType=application/vnd.openxmlformats-officedocument.spreadsheetml.printerSettings">
        <DigestMethod Algorithm="http://www.w3.org/2000/09/xmldsig#sha1"/>
        <DigestValue>QM2jKa27bHnsnLOU3qMGmlrQtzA=</DigestValue>
      </Reference>
      <Reference URI="/xl/worksheets/sheet38.xml?ContentType=application/vnd.openxmlformats-officedocument.spreadsheetml.worksheet+xml">
        <DigestMethod Algorithm="http://www.w3.org/2000/09/xmldsig#sha1"/>
        <DigestValue>ZA4MDdaxYkbfkhSwsjsoG5LRfNA=</DigestValue>
      </Reference>
      <Reference URI="/xl/printerSettings/printerSettings25.bin?ContentType=application/vnd.openxmlformats-officedocument.spreadsheetml.printerSettings">
        <DigestMethod Algorithm="http://www.w3.org/2000/09/xmldsig#sha1"/>
        <DigestValue>hdZeMMc39ZyR9chsub8STQLgfQU=</DigestValue>
      </Reference>
      <Reference URI="/xl/worksheets/sheet37.xml?ContentType=application/vnd.openxmlformats-officedocument.spreadsheetml.worksheet+xml">
        <DigestMethod Algorithm="http://www.w3.org/2000/09/xmldsig#sha1"/>
        <DigestValue>CbgDyGahSk0i6hcZqkX9+hvlgOc=</DigestValue>
      </Reference>
      <Reference URI="/xl/worksheets/sheet27.xml?ContentType=application/vnd.openxmlformats-officedocument.spreadsheetml.worksheet+xml">
        <DigestMethod Algorithm="http://www.w3.org/2000/09/xmldsig#sha1"/>
        <DigestValue>nT2PiIsXCgY0pdNK0hvtydck8a4=</DigestValue>
      </Reference>
      <Reference URI="/xl/drawings/vmlDrawing1.vml?ContentType=application/vnd.openxmlformats-officedocument.vmlDrawing">
        <DigestMethod Algorithm="http://www.w3.org/2000/09/xmldsig#sha1"/>
        <DigestValue>GSnrWZLSEYx1zkCyzRRhA9EIJs0=</DigestValue>
      </Reference>
      <Reference URI="/xl/worksheets/sheet32.xml?ContentType=application/vnd.openxmlformats-officedocument.spreadsheetml.worksheet+xml">
        <DigestMethod Algorithm="http://www.w3.org/2000/09/xmldsig#sha1"/>
        <DigestValue>qHpASHzWc6h5T1cPl6DlUzuljuo=</DigestValue>
      </Reference>
      <Reference URI="/xl/worksheets/sheet26.xml?ContentType=application/vnd.openxmlformats-officedocument.spreadsheetml.worksheet+xml">
        <DigestMethod Algorithm="http://www.w3.org/2000/09/xmldsig#sha1"/>
        <DigestValue>IpZEObbiILS2ORY3wQ5z3Dhpk2I=</DigestValue>
      </Reference>
      <Reference URI="/xl/printerSettings/printerSettings34.bin?ContentType=application/vnd.openxmlformats-officedocument.spreadsheetml.printerSettings">
        <DigestMethod Algorithm="http://www.w3.org/2000/09/xmldsig#sha1"/>
        <DigestValue>hdZeMMc39ZyR9chsub8STQLgfQU=</DigestValue>
      </Reference>
      <Reference URI="/xl/worksheets/sheet25.xml?ContentType=application/vnd.openxmlformats-officedocument.spreadsheetml.worksheet+xml">
        <DigestMethod Algorithm="http://www.w3.org/2000/09/xmldsig#sha1"/>
        <DigestValue>Wll8wei7c6qdHZ0QwCR++JhPr/0=</DigestValue>
      </Reference>
      <Reference URI="/xl/printerSettings/printerSettings39.bin?ContentType=application/vnd.openxmlformats-officedocument.spreadsheetml.printerSettings">
        <DigestMethod Algorithm="http://www.w3.org/2000/09/xmldsig#sha1"/>
        <DigestValue>OgUM9+anWbI2x84/UeHW1R4iRKk=</DigestValue>
      </Reference>
      <Reference URI="/xl/printerSettings/printerSettings35.bin?ContentType=application/vnd.openxmlformats-officedocument.spreadsheetml.printerSettings">
        <DigestMethod Algorithm="http://www.w3.org/2000/09/xmldsig#sha1"/>
        <DigestValue>hdZeMMc39ZyR9chsub8STQLgfQU=</DigestValue>
      </Reference>
      <Reference URI="/xl/calcChain.xml?ContentType=application/vnd.openxmlformats-officedocument.spreadsheetml.calcChain+xml">
        <DigestMethod Algorithm="http://www.w3.org/2000/09/xmldsig#sha1"/>
        <DigestValue>XvwgbYauwCowloOoeCo4jwRVKEo=</DigestValue>
      </Reference>
      <Reference URI="/xl/printerSettings/printerSettings40.bin?ContentType=application/vnd.openxmlformats-officedocument.spreadsheetml.printerSettings">
        <DigestMethod Algorithm="http://www.w3.org/2000/09/xmldsig#sha1"/>
        <DigestValue>QM2jKa27bHnsnLOU3qMGmlrQtzA=</DigestValue>
      </Reference>
      <Reference URI="/xl/worksheets/sheet24.xml?ContentType=application/vnd.openxmlformats-officedocument.spreadsheetml.worksheet+xml">
        <DigestMethod Algorithm="http://www.w3.org/2000/09/xmldsig#sha1"/>
        <DigestValue>ep6OQKiPUNTs/g0FYj5g/lrVrfo=</DigestValue>
      </Reference>
      <Reference URI="/xl/theme/theme1.xml?ContentType=application/vnd.openxmlformats-officedocument.theme+xml">
        <DigestMethod Algorithm="http://www.w3.org/2000/09/xmldsig#sha1"/>
        <DigestValue>xe17EtE9S3ouh8plhodOdqI2YuU=</DigestValue>
      </Reference>
      <Reference URI="/xl/worksheets/sheet31.xml?ContentType=application/vnd.openxmlformats-officedocument.spreadsheetml.worksheet+xml">
        <DigestMethod Algorithm="http://www.w3.org/2000/09/xmldsig#sha1"/>
        <DigestValue>l/N3aXGkIBx37lD3zF4hrdH2xqI=</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hR31h+HyVM+p4/kBU4HNnhyEkS4=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bNewDs/vmkWXcz1IhOK7eb7B0UY=</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qW7teb0+jEndYBKBPeLPcpW9vJo=</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X7z5Nve+p9LVQkM2kDFBE8xqqBs=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1T3VJdLMyMM6wp/21HuiEJsQyWU=</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8"/>
            <mdssi:RelationshipReference SourceId="rId21"/>
            <mdssi:RelationshipReference SourceId="rId34"/>
            <mdssi:RelationshipReference SourceId="rId42"/>
            <mdssi:RelationshipReference SourceId="rId47"/>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Transform>
          <Transform Algorithm="http://www.w3.org/TR/2001/REC-xml-c14n-20010315"/>
        </Transforms>
        <DigestMethod Algorithm="http://www.w3.org/2000/09/xmldsig#sha1"/>
        <DigestValue>I8B96+Tu+kbqcHYuXNHVjKGNN/Q=</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eyTrzjpw7YWzXzr/JkpCtsq2078=</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JqUPiQ0xlts1ocSPEXK9u3ICqZA=</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ZgSqBeG1fNgQGcdV7zKkhuY8JS8=</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ZGsNljjNh6GAYAkZ12jnzc3Qs1g=</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5NCQF/AjcWAJZbiObcbcAoy/VkY=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iJZ2darYc81RVE9DJao+TZEPPcM=</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E4xW7eInX0u+k5dQ58kYiGtSboQ=</DigestValue>
      </Reference>
    </Manifest>
    <SignatureProperties>
      <SignatureProperty Id="idSignatureTime" Target="#idPackageSignature">
        <mdssi:SignatureTime>
          <mdssi:Format>YYYY-MM-DDThh:mm:ssTZD</mdssi:Format>
          <mdssi:Value>2022-11-15T12:36:11Z</mdssi:Value>
        </mdssi:SignatureTime>
      </SignatureProperty>
    </SignatureProperties>
  </Object>
  <Object Id="idOfficeObject">
    <SignatureProperties>
      <SignatureProperty Id="idOfficeV1Details" Target="idPackageSignature">
        <SignatureInfoV1 xmlns="http://schemas.microsoft.com/office/2006/digsig">
          <SetupID>{F00FD212-F9D0-4772-9C8D-1FEA19AE25DB}</SetupID>
          <SignatureText>JUAN ANTONIO RAMIREZ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2022-11-15T12:36:11Z</xd:SigningTime>
          <xd:SigningCertificate>
            <xd:Cert>
              <xd:CertDigest>
                <DigestMethod Algorithm="http://www.w3.org/2000/09/xmldsig#sha1"/>
                <DigestValue>UGkH2aU3myJ6fpHEQc3d6Z1cAO0=</DigestValue>
              </xd:CertDigest>
              <xd:IssuerSerial>
                <X509IssuerName>SERIALNUMBER=RUC 80050172-1, CN=CA-DOCUMENTA S.A., O=DOCUMENTA S.A., C=PY</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BuGgAAOA0AACBFTUYAAAEADBwAAKo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IwGUANHNnbQBRDAIXAAAEAQAAAAAEAAAEwWUAUnNnbaq6cUMSwmUAAAQAAAECAAAAAAAAXMBlAKDPZQCgz2UAAgAAANfd5HSz3eR0uMBlAGQBAAAAAAAABAAAANDAZQDgYwl2AAAAAAAAAAAAAgAADMFlAAAAAXZUBil+8MBlAEowAXYAAAAACAAAAATCZQAHAAAABMJlAAcAAAAAAAAAAAAAAAcAAAAEwmUAAAIAAAAAAAAAAGUAki8BdgAAAAAEwmUABwAAAATCZQAHAAAAwGMJdgAAAAAAAAAABwAAAAAAAAAEwmUAYMFlAK3gAXYAAAAAZHYACAAAAAAlAAAADAAAAAEAAAAYAAAADAAAAAAAAAISAAAADAAAAAEAAAAeAAAAGAAAAL0AAAAEAAAA9wAAABEAAAAlAAAADAAAAAEAAABUAAAAiAAAAL4AAAAEAAAA9QAAABAAAAABAAAAk2vTQVV100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nAAAARwAAACkAAAA1AAAAv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oAAAASAAAACUAAAAMAAAABAAAAFQAAADEAAAAKgAAADUAAADmAAAARwAAAAEAAACTa9NBVXXTQSoAAAA1AAAAFAAAAEwAAAAAAAAAAAAAAAAAAAD//////////3QAAABKAFUAQQBOACAAQQBOAFQATwBOAEkATwAgAFIAQQBNAEkAUgBFAFoABwAAAAsAAAALAAAACwAAAAUAAAALAAAACwAAAAkAAAAMAAAACwAAAAYAAAAMAAAABQAAAAoAAAALAAAADAAAAAYAAAAK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QAAAFwAAAABAAAAk2vTQVV100EKAAAAUAAAABQAAABMAAAAAAAAAAAAAAAAAAAA//////////90AAAASgBVAEEATgAgAEEATgBUAE8ATgBJAE8AIABSAEEATQBJAFIARQBaAAUAAAAHAAAABwAAAAcAAAADAAAABwAAAAcAAAAGAAAACAAAAAcAAAAEAAAACAAAAAMAAAAHAAAABwAAAAgAAAAE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fQAAAGwAAAABAAAAk2vTQVV100EKAAAAYAAAABMAAABMAAAAAAAAAAAAAAAAAAAA//////////90AAAAUgBFAFAAUgBFAFMARQBOAFQAQQBOAFQARQAgAEwARQBHAEEATAAAAAcAAAAGAAAABgAAAAcAAAAGAAAABgAAAAYAAAAHAAAABgAAAAcAAAAHAAAABgAAAAYAAAADAAAABQAAAAYAAAAHAAAABwAAAAU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wAQAACgAAAHAAAADhAAAAfAAAAAEAAACTa9NBVXXTQQoAAABwAAAAJgAAAEwAAAAEAAAACQAAAHAAAADjAAAAfQAAAJgAAABGAGkAcgBtAGEAZABvACAAcABvAHIAOgAgAEoAVQBBAE4AIABBAE4AVABPAE4ASQBPACAAUgBBAE0ASQBSAEUAWgAgAEIAQQBFAFoABgAAAAIAAAAEAAAACAAAAAYAAAAGAAAABgAAAAMAAAAGAAAABgAAAAQAAAAEAAAAAwAAAAUAAAAHAAAABwAAAAcAAAADAAAABwAAAAcAAAAGAAAACAAAAAcAAAAEAAAACAAAAAMAAAAHAAAABwAAAAgAAAAEAAAABwAAAAYAAAAGAAAAAwAAAAYAAAAHAAAABgAAAAYAAAAWAAAADAAAAAAAAAAlAAAADAAAAAIAAAAOAAAAFAAAAAAAAAAQAAAAFAAAAA==</Object>
  <Object Id="idInvalidSigLnImg">AQAAAGwAAAAAAAAAAAAAAP8AAAB/AAAAAAAAAAAAAABuGgAAOA0AACBFTUYAAAEAqB8AALAAAAAGAAAAAAAAAAAAAAAAAAAAVgUAAAADAABpAQAAywAAAAAAAAAAAAAAAAAAAMyDBQDAG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iMBlADRzZ20AUQwCFwAABAEAAAAABAAABMFlAFJzZ22qunFDEsJlAAAEAAABAgAAAAAAAFzAZQCgz2UAoM9lAAIAAADX3eR0s93kdLjAZQBkAQAAAAAAAAQAAADQwGUA4GMJdgAAAAAAAAAAAAIAAAzBZQAAAAF2VAYpfvDAZQBKMAF2AAAAAAgAAAAEwmUABwAAAATCZQAHAAAAAAAAAAAAAAAHAAAABMJlAAACAAAAAAAAAABlAJIvAXYAAAAABMJlAAcAAAAEwmUABwAAAMBjCXYAAAAAAAAAAAcAAAAAAAAABMJlAGDBZQCt4AF2AAAAAGR2AAgAAAAAJQAAAAwAAAABAAAAGAAAAAwAAAD/AAACEgAAAAwAAAABAAAAHgAAABgAAAAiAAAABAAAAGwAAAARAAAAJQAAAAwAAAABAAAAVAAAAKgAAAAjAAAABAAAAGoAAAAQAAAAAQAAAJNr00FVddN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QAYPn//wwAAAAAAAAAAAAAAAAAAACATQwAAfn//wEAAAAAAAAAGABAAID4//9c3AAAAADkdLPd5HSMw2UAZAEAAAAAAAAEAAAApMNlAOBjCXYAAAAAnWlmbQAAAACAFgECvJIMAoDNEQKdaWZtAAAAAIAVAQIQrRkCAABZBLDDZQAUXGZtKA50APwBAADsw2UADVtmbQQAAAD0w2UA4GMJdgAAAAAAAAAAAAIAADDEZQAAAAF2VAYpfhTEZQBKMAF2AAAAAAgAAAAoxWUABwAAACjFZQAHAAAAAAAAAAAAAAAHAAAAKMVlAAACAAAAAAAAAABlAJIvAXYAAAAAKMVlAAcAAAAoxWUABwAAAMBjCXYAAAAAAAAAAAcAAAAAAAAAKMVlAITEZQCt4AF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ttbEFlALq6cG2QNZltAQAAAIyJlG3wjpVtgJxfBpA1mW0BAAAAjImUbaSJlG3gkV8G4JFfBrRBZQAdgWttVAaZbQEAAACMiZRtpImUbdfd5HSz3eR0wEFlAGQBAAAAAAAABAAAANhBZQDgYwl2AAAAAAAAAAAAAgAAFEJlAAAAAXZUBil++EFlAEowAXYAAAAABwAAAAxDZQAGAAAADENlAAYAAAAAAAAAAAAAAAYAAAAMQ2UAAAIAAAAAAAAAAGUAki8BdgAAAAAMQ2UABgAAAAxDZQAGAAAAwGMJdgAAAAAAAAAABgAAAAAAAAAMQ2UAaEJlAK3gAXYAAAAAZHYACAAAAAAlAAAADAAAAAMAAAAYAAAADAAAAAAAAAISAAAADAAAAAEAAAAWAAAADAAAAAgAAABUAAAAVAAAAAoAAAAnAAAAHgAAAEoAAAABAAAAk2vTQVV100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nAAAARwAAACkAAAA1AAAAvwAAABMAAAAhAPAAAAAAAAAAAAAAAIA/AAAAAAAAAAAAAIA/AAAAAAAAAAAAAAAAAAAAAAAAAAAAAAAAAAAAAAAAAAAlAAAADAAAAAAAAIAoAAAADAAAAAQAAABSAAAAcAEAAAQAAADw////AAAAAAAAAAAAAAAAkAEAAAAAAAEAAAAAdABhAGgAbwBtAGEAAAAAAAAAAAAAAAAAAAAAAAAAAAAAAAAAAAAAAAAAAAAAAAAAAAAAAAAAAAAAAAAAAAAAAAAAZQDkgXJtAAAAABcAAAAsn6Jt9IFybdkFCp2UjVQEALBGA8DYEQIAAAAAAAAAAAAAAAAgAAAAvAIAAAAAAAABAgIiUwB5AHMAdABlAG0A193kdLPd5HQgQWUAZAEAAAAAAAAEAAAAOEFlAOBjCXYAAAAAAAAAAAACAAB0QWUAAAABdlQGKX5YQWUASjABdgAAAAAIAAAAbEJlAAcAAABsQmUABwAAAAAAAAAAAAAABwAAAGxCZQAAAgAAAAAAAAAAZQCSLwF2AAAAAGxCZQAHAAAAbEJlAAcAAADAYwl2AAAAAAAAAAAHAAAAAAAAAGxCZQDIQWUAreABdgAAAABkdgAIAAAAACUAAAAMAAAABAAAABgAAAAMAAAAAAAAAhIAAAAMAAAAAQAAAB4AAAAYAAAAKQAAADUAAADoAAAASAAAACUAAAAMAAAABAAAAFQAAADEAAAAKgAAADUAAADmAAAARwAAAAEAAACTa9NBVXXTQSoAAAA1AAAAFAAAAEwAAAAAAAAAAAAAAAAAAAD//////////3QAAABKAFUAQQBOACAAQQBOAFQATwBOAEkATwAgAFIAQQBNAEkAUgBFAFoABwAAAAsAAAALAAAACwAAAAUAAAALAAAACwAAAAkAAAAMAAAACwAAAAYAAAAMAAAABQAAAAoAAAALAAAADAAAAAYAAAAKAAAACQ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hQAAAFwAAAABAAAAk2vTQVV100EKAAAAUAAAABQAAABMAAAAAAAAAAAAAAAAAAAA//////////90AAAASgBVAEEATgAgAEEATgBUAE8ATgBJAE8AIABSAEEATQBJAFIARQBaAAUAAAAHAAAABwAAAAcAAAADAAAABwAAAAcAAAAGAAAACAAAAAcAAAAEAAAACAAAAAMAAAAHAAAABwAAAAgAAAAE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fQAAAGwAAAABAAAAk2vTQVV100EKAAAAYAAAABMAAABMAAAAAAAAAAAAAAAAAAAA//////////90AAAAUgBFAFAAUgBFAFMARQBOAFQAQQBOAFQARQAgAEwARQBHAEEATAAAAAcAAAAGAAAABgAAAAcAAAAGAAAABgAAAAYAAAAHAAAABgAAAAcAAAAHAAAABgAAAAYAAAADAAAABQAAAAYAAAAHAAAABwAAAAU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wAQAACgAAAHAAAADhAAAAfAAAAAEAAACTa9NBVXXTQQoAAABwAAAAJgAAAEwAAAAEAAAACQAAAHAAAADjAAAAfQAAAJgAAABGAGkAcgBtAGEAZABvACAAcABvAHIAOgAgAEoAVQBBAE4AIABBAE4AVABPAE4ASQBPACAAUgBBAE0ASQBSAEUAWgAgAEIAQQBFAFoABgAAAAIAAAAEAAAACAAAAAYAAAAGAAAABgAAAAMAAAAGAAAABgAAAAQAAAAEAAAAAwAAAAUAAAAHAAAABwAAAAcAAAADAAAABwAAAAcAAAAGAAAACAAAAAcAAAAEAAAACAAAAAMAAAAHAAAABwAAAAgAAAAEAAAABwAAAAYAAAAGAAAAAwAAAAYAAAAH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24</vt:lpstr>
      <vt:lpstr>NOTA 23</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2022-11-14T11:47:26Z</cp:lastPrinted>
  <dcterms:created xsi:type="dcterms:W3CDTF">2022-08-09T19:04:11Z</dcterms:created>
  <dcterms:modified xsi:type="dcterms:W3CDTF">2022-11-14T17:25:49Z</dcterms:modified>
</cp:coreProperties>
</file>